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4/Budget/BOR Reports FY 24/Completed/"/>
    </mc:Choice>
  </mc:AlternateContent>
  <xr:revisionPtr revIDLastSave="0" documentId="8_{820A8479-2348-47F5-BB27-5705F0C3BB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externalReferences>
    <externalReference r:id="rId2"/>
  </externalReferences>
  <definedNames>
    <definedName name="_xlnm.Print_Area" localSheetId="0">A!$A$1:$E$1505</definedName>
    <definedName name="_xlnm.Print_Area">A!$A$1:$E$1505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68" i="1" l="1"/>
  <c r="E1567" i="1"/>
  <c r="E1566" i="1"/>
  <c r="E1565" i="1"/>
  <c r="E1564" i="1"/>
  <c r="E1562" i="1"/>
  <c r="E1561" i="1"/>
  <c r="E1560" i="1"/>
  <c r="E1559" i="1"/>
  <c r="E1563" i="1" s="1"/>
  <c r="E1557" i="1"/>
  <c r="E1558" i="1" s="1"/>
  <c r="E1556" i="1"/>
  <c r="E1555" i="1"/>
  <c r="E1553" i="1"/>
  <c r="E1552" i="1"/>
  <c r="E1551" i="1"/>
  <c r="E1554" i="1" s="1"/>
  <c r="E1547" i="1"/>
  <c r="E1545" i="1"/>
  <c r="E1544" i="1"/>
  <c r="E1543" i="1"/>
  <c r="E1546" i="1" s="1"/>
  <c r="E1541" i="1"/>
  <c r="E1540" i="1"/>
  <c r="E1539" i="1"/>
  <c r="E1538" i="1"/>
  <c r="E1542" i="1" s="1"/>
  <c r="E1536" i="1"/>
  <c r="E1537" i="1" s="1"/>
  <c r="E1535" i="1"/>
  <c r="E1534" i="1"/>
  <c r="E1532" i="1"/>
  <c r="E1531" i="1"/>
  <c r="E1530" i="1"/>
  <c r="E1533" i="1" s="1"/>
  <c r="E1525" i="1"/>
  <c r="E1523" i="1"/>
  <c r="E1522" i="1"/>
  <c r="E1521" i="1"/>
  <c r="E1524" i="1" s="1"/>
  <c r="E1519" i="1"/>
  <c r="E1518" i="1"/>
  <c r="E1517" i="1"/>
  <c r="E1516" i="1"/>
  <c r="E1520" i="1" s="1"/>
  <c r="E1514" i="1"/>
  <c r="E1515" i="1" s="1"/>
  <c r="E1513" i="1"/>
  <c r="E1512" i="1"/>
  <c r="E1510" i="1"/>
  <c r="E1509" i="1"/>
  <c r="E1508" i="1"/>
  <c r="E1511" i="1" s="1"/>
  <c r="E1504" i="1"/>
  <c r="E1502" i="1"/>
  <c r="E1501" i="1"/>
  <c r="E1500" i="1"/>
  <c r="E1503" i="1" s="1"/>
  <c r="E1498" i="1"/>
  <c r="E1497" i="1"/>
  <c r="E1496" i="1"/>
  <c r="E1495" i="1"/>
  <c r="E1499" i="1" s="1"/>
  <c r="E1493" i="1"/>
  <c r="E1494" i="1" s="1"/>
  <c r="E1492" i="1"/>
  <c r="E1491" i="1"/>
  <c r="E1489" i="1"/>
  <c r="E1488" i="1"/>
  <c r="E1487" i="1"/>
  <c r="E1490" i="1" s="1"/>
  <c r="E1482" i="1"/>
  <c r="E1480" i="1"/>
  <c r="E1479" i="1"/>
  <c r="E1478" i="1"/>
  <c r="E1481" i="1" s="1"/>
  <c r="E1476" i="1"/>
  <c r="E1475" i="1"/>
  <c r="E1474" i="1"/>
  <c r="E1473" i="1"/>
  <c r="E1477" i="1" s="1"/>
  <c r="E1471" i="1"/>
  <c r="E1472" i="1" s="1"/>
  <c r="E1470" i="1"/>
  <c r="E1469" i="1"/>
  <c r="E1467" i="1"/>
  <c r="E1466" i="1"/>
  <c r="E1465" i="1"/>
  <c r="E1468" i="1" s="1"/>
  <c r="E1460" i="1"/>
  <c r="E1458" i="1"/>
  <c r="E1457" i="1"/>
  <c r="E1456" i="1"/>
  <c r="E1459" i="1" s="1"/>
  <c r="E1454" i="1"/>
  <c r="E1453" i="1"/>
  <c r="E1452" i="1"/>
  <c r="E1451" i="1"/>
  <c r="E1455" i="1" s="1"/>
  <c r="E1449" i="1"/>
  <c r="E1450" i="1" s="1"/>
  <c r="E1448" i="1"/>
  <c r="E1447" i="1"/>
  <c r="E1445" i="1"/>
  <c r="E1444" i="1"/>
  <c r="E1443" i="1"/>
  <c r="E1446" i="1" s="1"/>
  <c r="E1439" i="1"/>
  <c r="E1437" i="1"/>
  <c r="E1436" i="1"/>
  <c r="E1435" i="1"/>
  <c r="E1438" i="1" s="1"/>
  <c r="E1433" i="1"/>
  <c r="E1432" i="1"/>
  <c r="E1431" i="1"/>
  <c r="E1430" i="1"/>
  <c r="E1434" i="1" s="1"/>
  <c r="E1428" i="1"/>
  <c r="E1429" i="1" s="1"/>
  <c r="E1427" i="1"/>
  <c r="E1426" i="1"/>
  <c r="E1424" i="1"/>
  <c r="E1423" i="1"/>
  <c r="E1422" i="1"/>
  <c r="E1425" i="1" s="1"/>
  <c r="E1417" i="1"/>
  <c r="E1415" i="1"/>
  <c r="E1414" i="1"/>
  <c r="E1413" i="1"/>
  <c r="E1416" i="1" s="1"/>
  <c r="E1411" i="1"/>
  <c r="E1410" i="1"/>
  <c r="E1409" i="1"/>
  <c r="E1408" i="1"/>
  <c r="E1412" i="1" s="1"/>
  <c r="E1406" i="1"/>
  <c r="E1407" i="1" s="1"/>
  <c r="E1405" i="1"/>
  <c r="E1404" i="1"/>
  <c r="E1402" i="1"/>
  <c r="E1401" i="1"/>
  <c r="E1400" i="1"/>
  <c r="E1403" i="1" s="1"/>
  <c r="E1395" i="1"/>
  <c r="E1393" i="1"/>
  <c r="E1392" i="1"/>
  <c r="E1391" i="1"/>
  <c r="E1394" i="1" s="1"/>
  <c r="E1389" i="1"/>
  <c r="E1388" i="1"/>
  <c r="E1387" i="1"/>
  <c r="E1386" i="1"/>
  <c r="E1390" i="1" s="1"/>
  <c r="E1384" i="1"/>
  <c r="E1385" i="1" s="1"/>
  <c r="E1383" i="1"/>
  <c r="E1382" i="1"/>
  <c r="E1380" i="1"/>
  <c r="E1379" i="1"/>
  <c r="E1378" i="1"/>
  <c r="E1381" i="1" s="1"/>
  <c r="E1373" i="1"/>
  <c r="E1371" i="1"/>
  <c r="E1370" i="1"/>
  <c r="E1369" i="1"/>
  <c r="E1372" i="1" s="1"/>
  <c r="E1367" i="1"/>
  <c r="E1366" i="1"/>
  <c r="E1365" i="1"/>
  <c r="E1364" i="1"/>
  <c r="E1368" i="1" s="1"/>
  <c r="E1362" i="1"/>
  <c r="E1363" i="1" s="1"/>
  <c r="E1361" i="1"/>
  <c r="E1360" i="1"/>
  <c r="E1358" i="1"/>
  <c r="E1357" i="1"/>
  <c r="E1356" i="1"/>
  <c r="E1359" i="1" s="1"/>
  <c r="E1352" i="1"/>
  <c r="E1350" i="1"/>
  <c r="E1349" i="1"/>
  <c r="E1348" i="1"/>
  <c r="E1351" i="1" s="1"/>
  <c r="E1346" i="1"/>
  <c r="E1345" i="1"/>
  <c r="E1344" i="1"/>
  <c r="E1343" i="1"/>
  <c r="E1347" i="1" s="1"/>
  <c r="E1341" i="1"/>
  <c r="E1342" i="1" s="1"/>
  <c r="E1340" i="1"/>
  <c r="E1339" i="1"/>
  <c r="E1337" i="1"/>
  <c r="E1336" i="1"/>
  <c r="E1335" i="1"/>
  <c r="E1338" i="1" s="1"/>
  <c r="E1330" i="1"/>
  <c r="E1328" i="1"/>
  <c r="E1327" i="1"/>
  <c r="E1326" i="1"/>
  <c r="E1329" i="1" s="1"/>
  <c r="E1324" i="1"/>
  <c r="E1323" i="1"/>
  <c r="E1322" i="1"/>
  <c r="E1321" i="1"/>
  <c r="E1325" i="1" s="1"/>
  <c r="E1319" i="1"/>
  <c r="E1320" i="1" s="1"/>
  <c r="E1318" i="1"/>
  <c r="E1317" i="1"/>
  <c r="E1315" i="1"/>
  <c r="E1314" i="1"/>
  <c r="E1313" i="1"/>
  <c r="E1316" i="1" s="1"/>
  <c r="E1309" i="1"/>
  <c r="E1307" i="1"/>
  <c r="E1306" i="1"/>
  <c r="E1305" i="1"/>
  <c r="E1308" i="1" s="1"/>
  <c r="E1303" i="1"/>
  <c r="E1302" i="1"/>
  <c r="E1301" i="1"/>
  <c r="E1300" i="1"/>
  <c r="E1304" i="1" s="1"/>
  <c r="E1298" i="1"/>
  <c r="E1299" i="1" s="1"/>
  <c r="E1297" i="1"/>
  <c r="E1296" i="1"/>
  <c r="E1294" i="1"/>
  <c r="E1293" i="1"/>
  <c r="E1292" i="1"/>
  <c r="E1295" i="1" s="1"/>
  <c r="E1287" i="1"/>
  <c r="E1285" i="1"/>
  <c r="E1284" i="1"/>
  <c r="E1283" i="1"/>
  <c r="E1286" i="1" s="1"/>
  <c r="E1281" i="1"/>
  <c r="E1280" i="1"/>
  <c r="E1282" i="1" s="1"/>
  <c r="E1279" i="1"/>
  <c r="E1278" i="1"/>
  <c r="E1276" i="1"/>
  <c r="E1277" i="1" s="1"/>
  <c r="E1275" i="1"/>
  <c r="E1274" i="1"/>
  <c r="E1272" i="1"/>
  <c r="E1271" i="1"/>
  <c r="E1270" i="1"/>
  <c r="E1273" i="1" s="1"/>
  <c r="E1265" i="1"/>
  <c r="E1263" i="1"/>
  <c r="E1262" i="1"/>
  <c r="E1261" i="1"/>
  <c r="E1264" i="1" s="1"/>
  <c r="E1259" i="1"/>
  <c r="E1258" i="1"/>
  <c r="E1257" i="1"/>
  <c r="E1256" i="1"/>
  <c r="E1260" i="1" s="1"/>
  <c r="E1254" i="1"/>
  <c r="E1255" i="1" s="1"/>
  <c r="E1253" i="1"/>
  <c r="E1252" i="1"/>
  <c r="E1250" i="1"/>
  <c r="E1249" i="1"/>
  <c r="E1248" i="1"/>
  <c r="E1251" i="1" s="1"/>
  <c r="E1243" i="1"/>
  <c r="E1241" i="1"/>
  <c r="E1240" i="1"/>
  <c r="E1239" i="1"/>
  <c r="E1242" i="1" s="1"/>
  <c r="E1237" i="1"/>
  <c r="E1236" i="1"/>
  <c r="E1235" i="1"/>
  <c r="E1234" i="1"/>
  <c r="E1238" i="1" s="1"/>
  <c r="E1232" i="1"/>
  <c r="E1233" i="1" s="1"/>
  <c r="E1231" i="1"/>
  <c r="E1230" i="1"/>
  <c r="E1228" i="1"/>
  <c r="E1227" i="1"/>
  <c r="E1226" i="1"/>
  <c r="E1229" i="1" s="1"/>
  <c r="E1221" i="1"/>
  <c r="E1219" i="1"/>
  <c r="E1218" i="1"/>
  <c r="E1217" i="1"/>
  <c r="E1220" i="1" s="1"/>
  <c r="E1215" i="1"/>
  <c r="E1214" i="1"/>
  <c r="E1213" i="1"/>
  <c r="E1212" i="1"/>
  <c r="E1216" i="1" s="1"/>
  <c r="E1210" i="1"/>
  <c r="E1211" i="1" s="1"/>
  <c r="E1209" i="1"/>
  <c r="E1208" i="1"/>
  <c r="E1206" i="1"/>
  <c r="E1205" i="1"/>
  <c r="E1204" i="1"/>
  <c r="E1207" i="1" s="1"/>
  <c r="E1199" i="1"/>
  <c r="E1197" i="1"/>
  <c r="E1196" i="1"/>
  <c r="E1195" i="1"/>
  <c r="E1198" i="1" s="1"/>
  <c r="E1193" i="1"/>
  <c r="E1192" i="1"/>
  <c r="E1191" i="1"/>
  <c r="E1190" i="1"/>
  <c r="E1194" i="1" s="1"/>
  <c r="E1188" i="1"/>
  <c r="E1189" i="1" s="1"/>
  <c r="E1187" i="1"/>
  <c r="E1186" i="1"/>
  <c r="E1184" i="1"/>
  <c r="E1183" i="1"/>
  <c r="E1182" i="1"/>
  <c r="E1185" i="1" s="1"/>
  <c r="E1178" i="1"/>
  <c r="E1176" i="1"/>
  <c r="E1175" i="1"/>
  <c r="E1174" i="1"/>
  <c r="E1177" i="1" s="1"/>
  <c r="E1172" i="1"/>
  <c r="E1171" i="1"/>
  <c r="E1170" i="1"/>
  <c r="E1169" i="1"/>
  <c r="E1173" i="1" s="1"/>
  <c r="E1167" i="1"/>
  <c r="E1168" i="1" s="1"/>
  <c r="E1166" i="1"/>
  <c r="E1165" i="1"/>
  <c r="E1163" i="1"/>
  <c r="E1162" i="1"/>
  <c r="E1161" i="1"/>
  <c r="E1164" i="1" s="1"/>
  <c r="E1157" i="1"/>
  <c r="E1155" i="1"/>
  <c r="E1154" i="1"/>
  <c r="E1153" i="1"/>
  <c r="E1156" i="1" s="1"/>
  <c r="E1151" i="1"/>
  <c r="E1150" i="1"/>
  <c r="E1149" i="1"/>
  <c r="E1148" i="1"/>
  <c r="E1152" i="1" s="1"/>
  <c r="E1146" i="1"/>
  <c r="E1147" i="1" s="1"/>
  <c r="E1145" i="1"/>
  <c r="E1144" i="1"/>
  <c r="E1142" i="1"/>
  <c r="E1141" i="1"/>
  <c r="E1140" i="1"/>
  <c r="E1143" i="1" s="1"/>
  <c r="E1135" i="1"/>
  <c r="E1133" i="1"/>
  <c r="E1132" i="1"/>
  <c r="E1131" i="1"/>
  <c r="E1134" i="1" s="1"/>
  <c r="E1129" i="1"/>
  <c r="E1128" i="1"/>
  <c r="E1127" i="1"/>
  <c r="E1126" i="1"/>
  <c r="E1130" i="1" s="1"/>
  <c r="E1124" i="1"/>
  <c r="E1125" i="1" s="1"/>
  <c r="E1123" i="1"/>
  <c r="E1122" i="1"/>
  <c r="E1120" i="1"/>
  <c r="E1119" i="1"/>
  <c r="E1118" i="1"/>
  <c r="E1121" i="1" s="1"/>
  <c r="E1113" i="1"/>
  <c r="E1111" i="1"/>
  <c r="E1110" i="1"/>
  <c r="E1109" i="1"/>
  <c r="E1112" i="1" s="1"/>
  <c r="E1107" i="1"/>
  <c r="E1106" i="1"/>
  <c r="E1105" i="1"/>
  <c r="E1104" i="1"/>
  <c r="E1108" i="1" s="1"/>
  <c r="E1102" i="1"/>
  <c r="E1103" i="1" s="1"/>
  <c r="E1101" i="1"/>
  <c r="E1100" i="1"/>
  <c r="E1098" i="1"/>
  <c r="E1097" i="1"/>
  <c r="E1096" i="1"/>
  <c r="E1099" i="1" s="1"/>
  <c r="E1092" i="1"/>
  <c r="E1090" i="1"/>
  <c r="E1089" i="1"/>
  <c r="E1088" i="1"/>
  <c r="E1091" i="1" s="1"/>
  <c r="E1086" i="1"/>
  <c r="E1085" i="1"/>
  <c r="E1084" i="1"/>
  <c r="E1083" i="1"/>
  <c r="E1087" i="1" s="1"/>
  <c r="E1081" i="1"/>
  <c r="E1082" i="1" s="1"/>
  <c r="E1080" i="1"/>
  <c r="E1079" i="1"/>
  <c r="E1077" i="1"/>
  <c r="E1076" i="1"/>
  <c r="E1075" i="1"/>
  <c r="E1078" i="1" s="1"/>
  <c r="E1071" i="1"/>
  <c r="E1069" i="1"/>
  <c r="E1068" i="1"/>
  <c r="E1067" i="1"/>
  <c r="E1070" i="1" s="1"/>
  <c r="E1065" i="1"/>
  <c r="E1064" i="1"/>
  <c r="E1063" i="1"/>
  <c r="E1062" i="1"/>
  <c r="E1066" i="1" s="1"/>
  <c r="E1060" i="1"/>
  <c r="E1061" i="1" s="1"/>
  <c r="E1059" i="1"/>
  <c r="E1058" i="1"/>
  <c r="E1056" i="1"/>
  <c r="E1055" i="1"/>
  <c r="E1054" i="1"/>
  <c r="E1057" i="1" s="1"/>
  <c r="E1049" i="1"/>
  <c r="E1047" i="1"/>
  <c r="E1046" i="1"/>
  <c r="E1045" i="1"/>
  <c r="E1048" i="1" s="1"/>
  <c r="E1043" i="1"/>
  <c r="E1042" i="1"/>
  <c r="E1041" i="1"/>
  <c r="E1040" i="1"/>
  <c r="E1044" i="1" s="1"/>
  <c r="E1038" i="1"/>
  <c r="E1039" i="1" s="1"/>
  <c r="E1037" i="1"/>
  <c r="E1036" i="1"/>
  <c r="E1034" i="1"/>
  <c r="E1033" i="1"/>
  <c r="E1032" i="1"/>
  <c r="E1035" i="1" s="1"/>
  <c r="E1029" i="1"/>
  <c r="E1028" i="1"/>
  <c r="E1027" i="1"/>
  <c r="E1026" i="1"/>
  <c r="E1025" i="1"/>
  <c r="E1023" i="1"/>
  <c r="E1022" i="1"/>
  <c r="E1021" i="1"/>
  <c r="E1020" i="1"/>
  <c r="E1024" i="1" s="1"/>
  <c r="E1018" i="1"/>
  <c r="E1019" i="1" s="1"/>
  <c r="E1017" i="1"/>
  <c r="E1016" i="1"/>
  <c r="E1014" i="1"/>
  <c r="E1013" i="1"/>
  <c r="E1012" i="1"/>
  <c r="E1015" i="1" s="1"/>
  <c r="E1007" i="1"/>
  <c r="E1005" i="1"/>
  <c r="E1004" i="1"/>
  <c r="E1003" i="1"/>
  <c r="E1006" i="1" s="1"/>
  <c r="E1001" i="1"/>
  <c r="E1000" i="1"/>
  <c r="E999" i="1"/>
  <c r="E998" i="1"/>
  <c r="E1002" i="1" s="1"/>
  <c r="E996" i="1"/>
  <c r="E997" i="1" s="1"/>
  <c r="E995" i="1"/>
  <c r="E994" i="1"/>
  <c r="E992" i="1"/>
  <c r="E991" i="1"/>
  <c r="E990" i="1"/>
  <c r="E993" i="1" s="1"/>
  <c r="E985" i="1"/>
  <c r="E983" i="1"/>
  <c r="E982" i="1"/>
  <c r="E981" i="1"/>
  <c r="E984" i="1" s="1"/>
  <c r="E979" i="1"/>
  <c r="E978" i="1"/>
  <c r="E977" i="1"/>
  <c r="E976" i="1"/>
  <c r="E980" i="1" s="1"/>
  <c r="E974" i="1"/>
  <c r="E975" i="1" s="1"/>
  <c r="E973" i="1"/>
  <c r="E972" i="1"/>
  <c r="E970" i="1"/>
  <c r="E969" i="1"/>
  <c r="E968" i="1"/>
  <c r="E971" i="1" s="1"/>
  <c r="E964" i="1"/>
  <c r="E962" i="1"/>
  <c r="E961" i="1"/>
  <c r="E960" i="1"/>
  <c r="E963" i="1" s="1"/>
  <c r="E958" i="1"/>
  <c r="E957" i="1"/>
  <c r="E956" i="1"/>
  <c r="E955" i="1"/>
  <c r="E959" i="1" s="1"/>
  <c r="E953" i="1"/>
  <c r="E954" i="1" s="1"/>
  <c r="E952" i="1"/>
  <c r="E951" i="1"/>
  <c r="E949" i="1"/>
  <c r="E948" i="1"/>
  <c r="E947" i="1"/>
  <c r="E950" i="1" s="1"/>
  <c r="E943" i="1"/>
  <c r="E941" i="1"/>
  <c r="E940" i="1"/>
  <c r="E939" i="1"/>
  <c r="E942" i="1" s="1"/>
  <c r="E937" i="1"/>
  <c r="E936" i="1"/>
  <c r="E935" i="1"/>
  <c r="E934" i="1"/>
  <c r="E938" i="1" s="1"/>
  <c r="E932" i="1"/>
  <c r="E933" i="1" s="1"/>
  <c r="E931" i="1"/>
  <c r="E930" i="1"/>
  <c r="E928" i="1"/>
  <c r="E927" i="1"/>
  <c r="E926" i="1"/>
  <c r="E929" i="1" s="1"/>
  <c r="E921" i="1"/>
  <c r="E919" i="1"/>
  <c r="E918" i="1"/>
  <c r="E917" i="1"/>
  <c r="E920" i="1" s="1"/>
  <c r="E915" i="1"/>
  <c r="E914" i="1"/>
  <c r="E913" i="1"/>
  <c r="E912" i="1"/>
  <c r="E916" i="1" s="1"/>
  <c r="E910" i="1"/>
  <c r="E911" i="1" s="1"/>
  <c r="E909" i="1"/>
  <c r="E908" i="1"/>
  <c r="E906" i="1"/>
  <c r="E905" i="1"/>
  <c r="E904" i="1"/>
  <c r="E907" i="1" s="1"/>
  <c r="E901" i="1"/>
  <c r="E899" i="1"/>
  <c r="E898" i="1"/>
  <c r="E897" i="1"/>
  <c r="E900" i="1" s="1"/>
  <c r="E895" i="1"/>
  <c r="E894" i="1"/>
  <c r="E893" i="1"/>
  <c r="E892" i="1"/>
  <c r="E896" i="1" s="1"/>
  <c r="E890" i="1"/>
  <c r="E891" i="1" s="1"/>
  <c r="E889" i="1"/>
  <c r="E888" i="1"/>
  <c r="E886" i="1"/>
  <c r="E885" i="1"/>
  <c r="E884" i="1"/>
  <c r="E887" i="1" s="1"/>
  <c r="E880" i="1"/>
  <c r="E878" i="1"/>
  <c r="E877" i="1"/>
  <c r="E876" i="1"/>
  <c r="E879" i="1" s="1"/>
  <c r="E874" i="1"/>
  <c r="E873" i="1"/>
  <c r="E872" i="1"/>
  <c r="E871" i="1"/>
  <c r="E875" i="1" s="1"/>
  <c r="E869" i="1"/>
  <c r="E870" i="1" s="1"/>
  <c r="E868" i="1"/>
  <c r="E867" i="1"/>
  <c r="E865" i="1"/>
  <c r="E864" i="1"/>
  <c r="E863" i="1"/>
  <c r="E866" i="1" s="1"/>
  <c r="E859" i="1"/>
  <c r="E857" i="1"/>
  <c r="E856" i="1"/>
  <c r="E855" i="1"/>
  <c r="E858" i="1" s="1"/>
  <c r="E853" i="1"/>
  <c r="E852" i="1"/>
  <c r="E851" i="1"/>
  <c r="E850" i="1"/>
  <c r="E854" i="1" s="1"/>
  <c r="E848" i="1"/>
  <c r="E849" i="1" s="1"/>
  <c r="E847" i="1"/>
  <c r="E846" i="1"/>
  <c r="E844" i="1"/>
  <c r="E843" i="1"/>
  <c r="E842" i="1"/>
  <c r="E845" i="1" s="1"/>
  <c r="E838" i="1"/>
  <c r="E836" i="1"/>
  <c r="E835" i="1"/>
  <c r="E834" i="1"/>
  <c r="E837" i="1" s="1"/>
  <c r="E832" i="1"/>
  <c r="E831" i="1"/>
  <c r="E830" i="1"/>
  <c r="E829" i="1"/>
  <c r="E833" i="1" s="1"/>
  <c r="E827" i="1"/>
  <c r="E828" i="1" s="1"/>
  <c r="E826" i="1"/>
  <c r="E825" i="1"/>
  <c r="E823" i="1"/>
  <c r="E822" i="1"/>
  <c r="E821" i="1"/>
  <c r="E824" i="1" s="1"/>
  <c r="E817" i="1"/>
  <c r="E815" i="1"/>
  <c r="E814" i="1"/>
  <c r="E813" i="1"/>
  <c r="E816" i="1" s="1"/>
  <c r="E811" i="1"/>
  <c r="E810" i="1"/>
  <c r="E809" i="1"/>
  <c r="E808" i="1"/>
  <c r="E812" i="1" s="1"/>
  <c r="E806" i="1"/>
  <c r="E807" i="1" s="1"/>
  <c r="E805" i="1"/>
  <c r="E804" i="1"/>
  <c r="E802" i="1"/>
  <c r="E801" i="1"/>
  <c r="E800" i="1"/>
  <c r="E803" i="1" s="1"/>
  <c r="E796" i="1"/>
  <c r="E794" i="1"/>
  <c r="E793" i="1"/>
  <c r="E792" i="1"/>
  <c r="E795" i="1" s="1"/>
  <c r="E790" i="1"/>
  <c r="E789" i="1"/>
  <c r="E788" i="1"/>
  <c r="E787" i="1"/>
  <c r="E791" i="1" s="1"/>
  <c r="E785" i="1"/>
  <c r="E786" i="1" s="1"/>
  <c r="E784" i="1"/>
  <c r="E783" i="1"/>
  <c r="E781" i="1"/>
  <c r="E780" i="1"/>
  <c r="E779" i="1"/>
  <c r="E782" i="1" s="1"/>
  <c r="E775" i="1"/>
  <c r="E773" i="1"/>
  <c r="E772" i="1"/>
  <c r="E771" i="1"/>
  <c r="E774" i="1" s="1"/>
  <c r="E769" i="1"/>
  <c r="E768" i="1"/>
  <c r="E767" i="1"/>
  <c r="E766" i="1"/>
  <c r="E770" i="1" s="1"/>
  <c r="E764" i="1"/>
  <c r="E765" i="1" s="1"/>
  <c r="E763" i="1"/>
  <c r="E762" i="1"/>
  <c r="E760" i="1"/>
  <c r="E759" i="1"/>
  <c r="E758" i="1"/>
  <c r="E761" i="1" s="1"/>
  <c r="E754" i="1"/>
  <c r="E752" i="1"/>
  <c r="E751" i="1"/>
  <c r="E750" i="1"/>
  <c r="E753" i="1" s="1"/>
  <c r="E748" i="1"/>
  <c r="E747" i="1"/>
  <c r="E746" i="1"/>
  <c r="E745" i="1"/>
  <c r="E749" i="1" s="1"/>
  <c r="E743" i="1"/>
  <c r="E744" i="1" s="1"/>
  <c r="E742" i="1"/>
  <c r="E741" i="1"/>
  <c r="E739" i="1"/>
  <c r="E738" i="1"/>
  <c r="E737" i="1"/>
  <c r="E740" i="1" s="1"/>
  <c r="E733" i="1"/>
  <c r="E731" i="1"/>
  <c r="E730" i="1"/>
  <c r="E729" i="1"/>
  <c r="E732" i="1" s="1"/>
  <c r="E727" i="1"/>
  <c r="E726" i="1"/>
  <c r="E725" i="1"/>
  <c r="E724" i="1"/>
  <c r="E728" i="1" s="1"/>
  <c r="E722" i="1"/>
  <c r="E723" i="1" s="1"/>
  <c r="E721" i="1"/>
  <c r="E720" i="1"/>
  <c r="E718" i="1"/>
  <c r="E717" i="1"/>
  <c r="E716" i="1"/>
  <c r="E719" i="1" s="1"/>
  <c r="E712" i="1"/>
  <c r="E710" i="1"/>
  <c r="E709" i="1"/>
  <c r="E708" i="1"/>
  <c r="E711" i="1" s="1"/>
  <c r="E706" i="1"/>
  <c r="E705" i="1"/>
  <c r="E704" i="1"/>
  <c r="E703" i="1"/>
  <c r="E707" i="1" s="1"/>
  <c r="E701" i="1"/>
  <c r="E702" i="1" s="1"/>
  <c r="E700" i="1"/>
  <c r="E699" i="1"/>
  <c r="E697" i="1"/>
  <c r="E696" i="1"/>
  <c r="E695" i="1"/>
  <c r="E698" i="1" s="1"/>
  <c r="E690" i="1"/>
  <c r="E688" i="1"/>
  <c r="E687" i="1"/>
  <c r="E686" i="1"/>
  <c r="E689" i="1" s="1"/>
  <c r="E684" i="1"/>
  <c r="E683" i="1"/>
  <c r="E682" i="1"/>
  <c r="E681" i="1"/>
  <c r="E685" i="1" s="1"/>
  <c r="E679" i="1"/>
  <c r="E680" i="1" s="1"/>
  <c r="E678" i="1"/>
  <c r="E677" i="1"/>
  <c r="E675" i="1"/>
  <c r="E674" i="1"/>
  <c r="E673" i="1"/>
  <c r="E676" i="1" s="1"/>
  <c r="E669" i="1"/>
  <c r="E667" i="1"/>
  <c r="E666" i="1"/>
  <c r="E665" i="1"/>
  <c r="E668" i="1" s="1"/>
  <c r="E663" i="1"/>
  <c r="E662" i="1"/>
  <c r="E661" i="1"/>
  <c r="E660" i="1"/>
  <c r="E664" i="1" s="1"/>
  <c r="E658" i="1"/>
  <c r="E659" i="1" s="1"/>
  <c r="E657" i="1"/>
  <c r="E656" i="1"/>
  <c r="E654" i="1"/>
  <c r="E653" i="1"/>
  <c r="E652" i="1"/>
  <c r="E655" i="1" s="1"/>
  <c r="E603" i="1"/>
  <c r="E601" i="1"/>
  <c r="E600" i="1"/>
  <c r="E599" i="1"/>
  <c r="E602" i="1" s="1"/>
  <c r="E597" i="1"/>
  <c r="E596" i="1"/>
  <c r="E595" i="1"/>
  <c r="E594" i="1"/>
  <c r="E598" i="1" s="1"/>
  <c r="E592" i="1"/>
  <c r="E593" i="1" s="1"/>
  <c r="E591" i="1"/>
  <c r="E590" i="1"/>
  <c r="E588" i="1"/>
  <c r="E587" i="1"/>
  <c r="E586" i="1"/>
  <c r="E589" i="1" s="1"/>
  <c r="E581" i="1"/>
  <c r="E579" i="1"/>
  <c r="E578" i="1"/>
  <c r="E577" i="1"/>
  <c r="E580" i="1" s="1"/>
  <c r="E575" i="1"/>
  <c r="E574" i="1"/>
  <c r="E573" i="1"/>
  <c r="E572" i="1"/>
  <c r="E576" i="1" s="1"/>
  <c r="E570" i="1"/>
  <c r="E571" i="1" s="1"/>
  <c r="E569" i="1"/>
  <c r="E568" i="1"/>
  <c r="E566" i="1"/>
  <c r="E565" i="1"/>
  <c r="E564" i="1"/>
  <c r="E567" i="1" s="1"/>
  <c r="E559" i="1"/>
  <c r="E557" i="1"/>
  <c r="E556" i="1"/>
  <c r="E555" i="1"/>
  <c r="E558" i="1" s="1"/>
  <c r="E553" i="1"/>
  <c r="E552" i="1"/>
  <c r="E551" i="1"/>
  <c r="E550" i="1"/>
  <c r="E554" i="1" s="1"/>
  <c r="E548" i="1"/>
  <c r="E549" i="1" s="1"/>
  <c r="E547" i="1"/>
  <c r="E546" i="1"/>
  <c r="E544" i="1"/>
  <c r="E543" i="1"/>
  <c r="E542" i="1"/>
  <c r="E545" i="1" s="1"/>
  <c r="E537" i="1"/>
  <c r="E535" i="1"/>
  <c r="E534" i="1"/>
  <c r="E533" i="1"/>
  <c r="E536" i="1" s="1"/>
  <c r="E531" i="1"/>
  <c r="E530" i="1"/>
  <c r="E529" i="1"/>
  <c r="E528" i="1"/>
  <c r="E532" i="1" s="1"/>
  <c r="E526" i="1"/>
  <c r="E527" i="1" s="1"/>
  <c r="E525" i="1"/>
  <c r="E524" i="1"/>
  <c r="E522" i="1"/>
  <c r="E521" i="1"/>
  <c r="E520" i="1"/>
  <c r="E523" i="1" s="1"/>
  <c r="E515" i="1"/>
  <c r="E513" i="1"/>
  <c r="E512" i="1"/>
  <c r="E511" i="1"/>
  <c r="E514" i="1" s="1"/>
  <c r="E509" i="1"/>
  <c r="E508" i="1"/>
  <c r="E507" i="1"/>
  <c r="E506" i="1"/>
  <c r="E510" i="1" s="1"/>
  <c r="E504" i="1"/>
  <c r="E505" i="1" s="1"/>
  <c r="E503" i="1"/>
  <c r="E502" i="1"/>
  <c r="E501" i="1"/>
  <c r="E500" i="1"/>
  <c r="E499" i="1"/>
  <c r="E498" i="1"/>
  <c r="E493" i="1"/>
  <c r="E491" i="1"/>
  <c r="E490" i="1"/>
  <c r="E489" i="1"/>
  <c r="E492" i="1" s="1"/>
  <c r="E487" i="1"/>
  <c r="E486" i="1"/>
  <c r="E485" i="1"/>
  <c r="E484" i="1"/>
  <c r="E488" i="1" s="1"/>
  <c r="E482" i="1"/>
  <c r="E483" i="1" s="1"/>
  <c r="E481" i="1"/>
  <c r="E480" i="1"/>
  <c r="E478" i="1"/>
  <c r="E477" i="1"/>
  <c r="E476" i="1"/>
  <c r="E479" i="1" s="1"/>
  <c r="E471" i="1"/>
  <c r="E469" i="1"/>
  <c r="E468" i="1"/>
  <c r="E467" i="1"/>
  <c r="E470" i="1" s="1"/>
  <c r="E465" i="1"/>
  <c r="E464" i="1"/>
  <c r="E463" i="1"/>
  <c r="E462" i="1"/>
  <c r="E466" i="1" s="1"/>
  <c r="E460" i="1"/>
  <c r="E461" i="1" s="1"/>
  <c r="E459" i="1"/>
  <c r="E458" i="1"/>
  <c r="E456" i="1"/>
  <c r="E455" i="1"/>
  <c r="E454" i="1"/>
  <c r="E457" i="1" s="1"/>
  <c r="E449" i="1"/>
  <c r="E447" i="1"/>
  <c r="E446" i="1"/>
  <c r="E445" i="1"/>
  <c r="E448" i="1" s="1"/>
  <c r="E443" i="1"/>
  <c r="E442" i="1"/>
  <c r="E441" i="1"/>
  <c r="E440" i="1"/>
  <c r="E444" i="1" s="1"/>
  <c r="E438" i="1"/>
  <c r="E439" i="1" s="1"/>
  <c r="E437" i="1"/>
  <c r="E436" i="1"/>
  <c r="E434" i="1"/>
  <c r="E433" i="1"/>
  <c r="E432" i="1"/>
  <c r="E435" i="1" s="1"/>
  <c r="E427" i="1"/>
  <c r="E425" i="1"/>
  <c r="E424" i="1"/>
  <c r="E423" i="1"/>
  <c r="E426" i="1" s="1"/>
  <c r="E421" i="1"/>
  <c r="E420" i="1"/>
  <c r="E419" i="1"/>
  <c r="E418" i="1"/>
  <c r="E422" i="1" s="1"/>
  <c r="E416" i="1"/>
  <c r="E417" i="1" s="1"/>
  <c r="E415" i="1"/>
  <c r="E414" i="1"/>
  <c r="E412" i="1"/>
  <c r="E411" i="1"/>
  <c r="E410" i="1"/>
  <c r="E413" i="1" s="1"/>
  <c r="E405" i="1"/>
  <c r="E403" i="1"/>
  <c r="E402" i="1"/>
  <c r="E401" i="1"/>
  <c r="E404" i="1" s="1"/>
  <c r="E399" i="1"/>
  <c r="E398" i="1"/>
  <c r="E397" i="1"/>
  <c r="E396" i="1"/>
  <c r="E400" i="1" s="1"/>
  <c r="E394" i="1"/>
  <c r="E395" i="1" s="1"/>
  <c r="E393" i="1"/>
  <c r="E392" i="1"/>
  <c r="E390" i="1"/>
  <c r="E389" i="1"/>
  <c r="E388" i="1"/>
  <c r="E391" i="1" s="1"/>
  <c r="E383" i="1"/>
  <c r="E381" i="1"/>
  <c r="E380" i="1"/>
  <c r="E379" i="1"/>
  <c r="E382" i="1" s="1"/>
  <c r="E377" i="1"/>
  <c r="E376" i="1"/>
  <c r="E375" i="1"/>
  <c r="E374" i="1"/>
  <c r="E378" i="1" s="1"/>
  <c r="E372" i="1"/>
  <c r="E373" i="1" s="1"/>
  <c r="E371" i="1"/>
  <c r="E370" i="1"/>
  <c r="E368" i="1"/>
  <c r="E367" i="1"/>
  <c r="E366" i="1"/>
  <c r="E369" i="1" s="1"/>
  <c r="E361" i="1"/>
  <c r="E359" i="1"/>
  <c r="E358" i="1"/>
  <c r="E357" i="1"/>
  <c r="E360" i="1" s="1"/>
  <c r="E355" i="1"/>
  <c r="E354" i="1"/>
  <c r="E353" i="1"/>
  <c r="E352" i="1"/>
  <c r="E356" i="1" s="1"/>
  <c r="E350" i="1"/>
  <c r="E351" i="1" s="1"/>
  <c r="E349" i="1"/>
  <c r="E348" i="1"/>
  <c r="E346" i="1"/>
  <c r="E345" i="1"/>
  <c r="E344" i="1"/>
  <c r="E347" i="1" s="1"/>
  <c r="E339" i="1"/>
  <c r="E337" i="1"/>
  <c r="E336" i="1"/>
  <c r="E335" i="1"/>
  <c r="E338" i="1" s="1"/>
  <c r="E333" i="1"/>
  <c r="E332" i="1"/>
  <c r="E331" i="1"/>
  <c r="E330" i="1"/>
  <c r="E334" i="1" s="1"/>
  <c r="E328" i="1"/>
  <c r="E329" i="1" s="1"/>
  <c r="E327" i="1"/>
  <c r="E326" i="1"/>
  <c r="E324" i="1"/>
  <c r="E323" i="1"/>
  <c r="E322" i="1"/>
  <c r="E325" i="1" s="1"/>
  <c r="E317" i="1"/>
  <c r="E315" i="1"/>
  <c r="E314" i="1"/>
  <c r="E313" i="1"/>
  <c r="E316" i="1" s="1"/>
  <c r="E311" i="1"/>
  <c r="E310" i="1"/>
  <c r="E309" i="1"/>
  <c r="E308" i="1"/>
  <c r="E312" i="1" s="1"/>
  <c r="E306" i="1"/>
  <c r="E307" i="1" s="1"/>
  <c r="E305" i="1"/>
  <c r="E304" i="1"/>
  <c r="E302" i="1"/>
  <c r="E301" i="1"/>
  <c r="E300" i="1"/>
  <c r="E303" i="1" s="1"/>
  <c r="E295" i="1"/>
  <c r="E293" i="1"/>
  <c r="E292" i="1"/>
  <c r="E291" i="1"/>
  <c r="E294" i="1" s="1"/>
  <c r="E289" i="1"/>
  <c r="E288" i="1"/>
  <c r="E287" i="1"/>
  <c r="E286" i="1"/>
  <c r="E290" i="1" s="1"/>
  <c r="E284" i="1"/>
  <c r="E285" i="1" s="1"/>
  <c r="E283" i="1"/>
  <c r="E282" i="1"/>
  <c r="E280" i="1"/>
  <c r="E279" i="1"/>
  <c r="E278" i="1"/>
  <c r="E281" i="1" s="1"/>
  <c r="E273" i="1"/>
  <c r="E271" i="1"/>
  <c r="E270" i="1"/>
  <c r="E269" i="1"/>
  <c r="E272" i="1" s="1"/>
  <c r="E267" i="1"/>
  <c r="E266" i="1"/>
  <c r="E265" i="1"/>
  <c r="E264" i="1"/>
  <c r="E268" i="1" s="1"/>
  <c r="E262" i="1"/>
  <c r="E263" i="1" s="1"/>
  <c r="E261" i="1"/>
  <c r="E260" i="1"/>
  <c r="E258" i="1"/>
  <c r="E257" i="1"/>
  <c r="E256" i="1"/>
  <c r="E259" i="1" s="1"/>
  <c r="E250" i="1"/>
  <c r="E248" i="1"/>
  <c r="E247" i="1"/>
  <c r="E246" i="1"/>
  <c r="E249" i="1" s="1"/>
  <c r="E244" i="1"/>
  <c r="E243" i="1"/>
  <c r="E242" i="1"/>
  <c r="E241" i="1"/>
  <c r="E245" i="1" s="1"/>
  <c r="E239" i="1"/>
  <c r="E240" i="1" s="1"/>
  <c r="E238" i="1"/>
  <c r="E237" i="1"/>
  <c r="E235" i="1"/>
  <c r="E234" i="1"/>
  <c r="E233" i="1"/>
  <c r="E236" i="1" s="1"/>
  <c r="E227" i="1"/>
  <c r="E225" i="1"/>
  <c r="E224" i="1"/>
  <c r="E223" i="1"/>
  <c r="E226" i="1" s="1"/>
  <c r="E221" i="1"/>
  <c r="E220" i="1"/>
  <c r="E219" i="1"/>
  <c r="E218" i="1"/>
  <c r="E222" i="1" s="1"/>
  <c r="E216" i="1"/>
  <c r="E217" i="1" s="1"/>
  <c r="E215" i="1"/>
  <c r="E214" i="1"/>
  <c r="E212" i="1"/>
  <c r="E211" i="1"/>
  <c r="E210" i="1"/>
  <c r="E213" i="1" s="1"/>
  <c r="E205" i="1"/>
  <c r="E203" i="1"/>
  <c r="E202" i="1"/>
  <c r="E201" i="1"/>
  <c r="E204" i="1" s="1"/>
  <c r="E199" i="1"/>
  <c r="E198" i="1"/>
  <c r="E197" i="1"/>
  <c r="E196" i="1"/>
  <c r="E200" i="1" s="1"/>
  <c r="E194" i="1"/>
  <c r="E195" i="1" s="1"/>
  <c r="E193" i="1"/>
  <c r="E192" i="1"/>
  <c r="E190" i="1"/>
  <c r="E189" i="1"/>
  <c r="E188" i="1"/>
  <c r="E191" i="1" s="1"/>
  <c r="E183" i="1"/>
  <c r="E181" i="1"/>
  <c r="E180" i="1"/>
  <c r="E179" i="1"/>
  <c r="E182" i="1" s="1"/>
  <c r="E177" i="1"/>
  <c r="E176" i="1"/>
  <c r="E175" i="1"/>
  <c r="E174" i="1"/>
  <c r="E178" i="1" s="1"/>
  <c r="E172" i="1"/>
  <c r="E173" i="1" s="1"/>
  <c r="E171" i="1"/>
  <c r="E170" i="1"/>
  <c r="E168" i="1"/>
  <c r="E167" i="1"/>
  <c r="E166" i="1"/>
  <c r="E169" i="1" s="1"/>
  <c r="E161" i="1"/>
  <c r="E159" i="1"/>
  <c r="E158" i="1"/>
  <c r="E157" i="1"/>
  <c r="E160" i="1" s="1"/>
  <c r="E155" i="1"/>
  <c r="E154" i="1"/>
  <c r="E153" i="1"/>
  <c r="E152" i="1"/>
  <c r="E156" i="1" s="1"/>
  <c r="E150" i="1"/>
  <c r="E151" i="1" s="1"/>
  <c r="E149" i="1"/>
  <c r="E148" i="1"/>
  <c r="E146" i="1"/>
  <c r="E145" i="1"/>
  <c r="E144" i="1"/>
  <c r="E147" i="1" s="1"/>
  <c r="E139" i="1"/>
  <c r="E137" i="1"/>
  <c r="E136" i="1"/>
  <c r="E135" i="1"/>
  <c r="E138" i="1" s="1"/>
  <c r="E133" i="1"/>
  <c r="E132" i="1"/>
  <c r="E131" i="1"/>
  <c r="E130" i="1"/>
  <c r="E134" i="1" s="1"/>
  <c r="E128" i="1"/>
  <c r="E127" i="1"/>
  <c r="E126" i="1"/>
  <c r="E129" i="1" s="1"/>
  <c r="E124" i="1"/>
  <c r="E123" i="1"/>
  <c r="E125" i="1" s="1"/>
  <c r="E122" i="1"/>
  <c r="E115" i="1"/>
  <c r="E114" i="1"/>
  <c r="E113" i="1"/>
  <c r="E116" i="1" s="1"/>
  <c r="E111" i="1"/>
  <c r="E110" i="1"/>
  <c r="E109" i="1"/>
  <c r="E108" i="1"/>
  <c r="E112" i="1" s="1"/>
  <c r="E106" i="1"/>
  <c r="E105" i="1"/>
  <c r="E104" i="1"/>
  <c r="E102" i="1"/>
  <c r="E101" i="1"/>
  <c r="E100" i="1"/>
  <c r="E93" i="1"/>
  <c r="E92" i="1"/>
  <c r="E91" i="1"/>
  <c r="E89" i="1"/>
  <c r="E88" i="1"/>
  <c r="E87" i="1"/>
  <c r="E86" i="1"/>
  <c r="E90" i="1" s="1"/>
  <c r="E84" i="1"/>
  <c r="E83" i="1"/>
  <c r="E82" i="1"/>
  <c r="E80" i="1"/>
  <c r="E79" i="1"/>
  <c r="E78" i="1"/>
  <c r="E81" i="1" s="1"/>
  <c r="E71" i="1"/>
  <c r="E70" i="1"/>
  <c r="E69" i="1"/>
  <c r="E72" i="1" s="1"/>
  <c r="E67" i="1"/>
  <c r="E66" i="1"/>
  <c r="E65" i="1"/>
  <c r="E64" i="1"/>
  <c r="E62" i="1"/>
  <c r="E63" i="1" s="1"/>
  <c r="E61" i="1"/>
  <c r="E60" i="1"/>
  <c r="E58" i="1"/>
  <c r="E57" i="1"/>
  <c r="E56" i="1"/>
  <c r="E49" i="1"/>
  <c r="E48" i="1"/>
  <c r="E47" i="1"/>
  <c r="E50" i="1" s="1"/>
  <c r="E45" i="1"/>
  <c r="E44" i="1"/>
  <c r="E43" i="1"/>
  <c r="E42" i="1"/>
  <c r="E40" i="1"/>
  <c r="E41" i="1" s="1"/>
  <c r="E39" i="1"/>
  <c r="E38" i="1"/>
  <c r="E36" i="1"/>
  <c r="E35" i="1"/>
  <c r="E34" i="1"/>
  <c r="E37" i="1" s="1"/>
  <c r="E28" i="1"/>
  <c r="E24" i="1"/>
  <c r="E27" i="1"/>
  <c r="E26" i="1"/>
  <c r="E25" i="1"/>
  <c r="E23" i="1"/>
  <c r="E22" i="1"/>
  <c r="E21" i="1"/>
  <c r="E20" i="1"/>
  <c r="E18" i="1"/>
  <c r="E17" i="1"/>
  <c r="E16" i="1"/>
  <c r="E19" i="1" s="1"/>
  <c r="E14" i="1"/>
  <c r="E13" i="1"/>
  <c r="D1523" i="1"/>
  <c r="D1522" i="1"/>
  <c r="D1521" i="1"/>
  <c r="D1524" i="1" s="1"/>
  <c r="D1519" i="1"/>
  <c r="D1518" i="1"/>
  <c r="D1517" i="1"/>
  <c r="D1516" i="1"/>
  <c r="D1520" i="1" s="1"/>
  <c r="D1514" i="1"/>
  <c r="D1513" i="1"/>
  <c r="D1512" i="1"/>
  <c r="D1510" i="1"/>
  <c r="D1509" i="1"/>
  <c r="D1508" i="1"/>
  <c r="B1523" i="1"/>
  <c r="B1522" i="1"/>
  <c r="B1521" i="1"/>
  <c r="B1524" i="1" s="1"/>
  <c r="B1525" i="1" s="1"/>
  <c r="B1519" i="1"/>
  <c r="B1518" i="1"/>
  <c r="B1517" i="1"/>
  <c r="B1516" i="1"/>
  <c r="B1520" i="1" s="1"/>
  <c r="B1514" i="1"/>
  <c r="B1513" i="1"/>
  <c r="B1512" i="1"/>
  <c r="B1515" i="1" s="1"/>
  <c r="B1509" i="1"/>
  <c r="B1510" i="1"/>
  <c r="B1508" i="1"/>
  <c r="B1511" i="1" s="1"/>
  <c r="D1458" i="1"/>
  <c r="D1457" i="1"/>
  <c r="D1456" i="1"/>
  <c r="D1459" i="1" s="1"/>
  <c r="D1454" i="1"/>
  <c r="D1453" i="1"/>
  <c r="D1452" i="1"/>
  <c r="D1451" i="1"/>
  <c r="D1449" i="1"/>
  <c r="D1448" i="1"/>
  <c r="D1450" i="1" s="1"/>
  <c r="D1447" i="1"/>
  <c r="D1445" i="1"/>
  <c r="D1444" i="1"/>
  <c r="D1443" i="1"/>
  <c r="B1459" i="1"/>
  <c r="B1460" i="1" s="1"/>
  <c r="B1455" i="1"/>
  <c r="B1458" i="1"/>
  <c r="B1457" i="1"/>
  <c r="B1456" i="1"/>
  <c r="B1454" i="1"/>
  <c r="B1453" i="1"/>
  <c r="B1452" i="1"/>
  <c r="B1451" i="1"/>
  <c r="B1449" i="1"/>
  <c r="B1448" i="1"/>
  <c r="B1447" i="1"/>
  <c r="B1450" i="1" s="1"/>
  <c r="B1444" i="1"/>
  <c r="B1445" i="1"/>
  <c r="B1443" i="1"/>
  <c r="B1446" i="1" s="1"/>
  <c r="D1371" i="1"/>
  <c r="D1370" i="1"/>
  <c r="D1369" i="1"/>
  <c r="D1372" i="1" s="1"/>
  <c r="D1367" i="1"/>
  <c r="D1366" i="1"/>
  <c r="D1365" i="1"/>
  <c r="D1364" i="1"/>
  <c r="D1368" i="1" s="1"/>
  <c r="D1362" i="1"/>
  <c r="D1363" i="1" s="1"/>
  <c r="D1361" i="1"/>
  <c r="D1360" i="1"/>
  <c r="D1358" i="1"/>
  <c r="D1357" i="1"/>
  <c r="D1356" i="1"/>
  <c r="D1359" i="1" s="1"/>
  <c r="B1371" i="1"/>
  <c r="B1370" i="1"/>
  <c r="B1369" i="1"/>
  <c r="B1372" i="1" s="1"/>
  <c r="B1367" i="1"/>
  <c r="B1366" i="1"/>
  <c r="B1365" i="1"/>
  <c r="B1364" i="1"/>
  <c r="B1368" i="1" s="1"/>
  <c r="B1362" i="1"/>
  <c r="B1361" i="1"/>
  <c r="B1360" i="1"/>
  <c r="B1363" i="1" s="1"/>
  <c r="B1357" i="1"/>
  <c r="B1358" i="1"/>
  <c r="B1356" i="1"/>
  <c r="B1359" i="1" s="1"/>
  <c r="D1308" i="1"/>
  <c r="C1308" i="1"/>
  <c r="B1308" i="1"/>
  <c r="D1304" i="1"/>
  <c r="C1304" i="1"/>
  <c r="B1304" i="1"/>
  <c r="D1299" i="1"/>
  <c r="C1299" i="1"/>
  <c r="B1299" i="1"/>
  <c r="D1295" i="1"/>
  <c r="C1295" i="1"/>
  <c r="B1295" i="1"/>
  <c r="D1177" i="1"/>
  <c r="C1177" i="1"/>
  <c r="B1177" i="1"/>
  <c r="D1173" i="1"/>
  <c r="C1173" i="1"/>
  <c r="B1173" i="1"/>
  <c r="D1168" i="1"/>
  <c r="C1168" i="1"/>
  <c r="B1168" i="1"/>
  <c r="D1164" i="1"/>
  <c r="C1164" i="1"/>
  <c r="B1164" i="1"/>
  <c r="D1047" i="1"/>
  <c r="D1046" i="1"/>
  <c r="D1045" i="1"/>
  <c r="D1043" i="1"/>
  <c r="D1042" i="1"/>
  <c r="D1041" i="1"/>
  <c r="D1040" i="1"/>
  <c r="D1044" i="1" s="1"/>
  <c r="D1038" i="1"/>
  <c r="D1037" i="1"/>
  <c r="D1036" i="1"/>
  <c r="D1034" i="1"/>
  <c r="D1033" i="1"/>
  <c r="D1032" i="1"/>
  <c r="B1047" i="1"/>
  <c r="B1046" i="1"/>
  <c r="B1045" i="1"/>
  <c r="B1048" i="1" s="1"/>
  <c r="B1042" i="1"/>
  <c r="B1041" i="1"/>
  <c r="B1040" i="1"/>
  <c r="B1038" i="1"/>
  <c r="B1037" i="1"/>
  <c r="B1036" i="1"/>
  <c r="B1033" i="1"/>
  <c r="B1034" i="1"/>
  <c r="B1032" i="1"/>
  <c r="D963" i="1"/>
  <c r="C963" i="1"/>
  <c r="B963" i="1"/>
  <c r="D959" i="1"/>
  <c r="C959" i="1"/>
  <c r="B959" i="1"/>
  <c r="D954" i="1"/>
  <c r="C954" i="1"/>
  <c r="B954" i="1"/>
  <c r="D950" i="1"/>
  <c r="C950" i="1"/>
  <c r="B950" i="1"/>
  <c r="D942" i="1"/>
  <c r="C942" i="1"/>
  <c r="B942" i="1"/>
  <c r="D938" i="1"/>
  <c r="C938" i="1"/>
  <c r="B938" i="1"/>
  <c r="D933" i="1"/>
  <c r="C933" i="1"/>
  <c r="B933" i="1"/>
  <c r="D929" i="1"/>
  <c r="C929" i="1"/>
  <c r="B929" i="1"/>
  <c r="B971" i="1"/>
  <c r="C971" i="1"/>
  <c r="D971" i="1"/>
  <c r="B975" i="1"/>
  <c r="C975" i="1"/>
  <c r="D975" i="1"/>
  <c r="B980" i="1"/>
  <c r="C980" i="1"/>
  <c r="D980" i="1"/>
  <c r="B984" i="1"/>
  <c r="C984" i="1"/>
  <c r="D984" i="1"/>
  <c r="D919" i="1"/>
  <c r="D918" i="1"/>
  <c r="D917" i="1"/>
  <c r="D915" i="1"/>
  <c r="D914" i="1"/>
  <c r="D913" i="1"/>
  <c r="D912" i="1"/>
  <c r="D910" i="1"/>
  <c r="D909" i="1"/>
  <c r="D908" i="1"/>
  <c r="D906" i="1"/>
  <c r="D905" i="1"/>
  <c r="D904" i="1"/>
  <c r="B919" i="1"/>
  <c r="B918" i="1"/>
  <c r="B917" i="1"/>
  <c r="B915" i="1"/>
  <c r="B914" i="1"/>
  <c r="B913" i="1"/>
  <c r="B912" i="1"/>
  <c r="B910" i="1"/>
  <c r="B909" i="1"/>
  <c r="B908" i="1"/>
  <c r="B905" i="1"/>
  <c r="B906" i="1"/>
  <c r="B904" i="1"/>
  <c r="D887" i="1"/>
  <c r="D901" i="1" s="1"/>
  <c r="D866" i="1"/>
  <c r="C859" i="1"/>
  <c r="D858" i="1"/>
  <c r="B858" i="1"/>
  <c r="D854" i="1"/>
  <c r="B854" i="1"/>
  <c r="D849" i="1"/>
  <c r="B849" i="1"/>
  <c r="D845" i="1"/>
  <c r="B845" i="1"/>
  <c r="D837" i="1"/>
  <c r="D833" i="1"/>
  <c r="D828" i="1"/>
  <c r="D824" i="1"/>
  <c r="D816" i="1"/>
  <c r="C816" i="1"/>
  <c r="B816" i="1"/>
  <c r="D812" i="1"/>
  <c r="C812" i="1"/>
  <c r="B812" i="1"/>
  <c r="B807" i="1"/>
  <c r="B803" i="1"/>
  <c r="D753" i="1"/>
  <c r="C753" i="1"/>
  <c r="B753" i="1"/>
  <c r="D749" i="1"/>
  <c r="C749" i="1"/>
  <c r="B749" i="1"/>
  <c r="D744" i="1"/>
  <c r="C744" i="1"/>
  <c r="B744" i="1"/>
  <c r="D740" i="1"/>
  <c r="C740" i="1"/>
  <c r="B740" i="1"/>
  <c r="D711" i="1"/>
  <c r="C711" i="1"/>
  <c r="B711" i="1"/>
  <c r="D707" i="1"/>
  <c r="C707" i="1"/>
  <c r="B707" i="1"/>
  <c r="D702" i="1"/>
  <c r="C702" i="1"/>
  <c r="B702" i="1"/>
  <c r="D698" i="1"/>
  <c r="C698" i="1"/>
  <c r="B698" i="1"/>
  <c r="D688" i="1"/>
  <c r="D687" i="1"/>
  <c r="D686" i="1"/>
  <c r="D684" i="1"/>
  <c r="D683" i="1"/>
  <c r="D682" i="1"/>
  <c r="D681" i="1"/>
  <c r="D679" i="1"/>
  <c r="D678" i="1"/>
  <c r="D677" i="1"/>
  <c r="D675" i="1"/>
  <c r="D674" i="1"/>
  <c r="D673" i="1"/>
  <c r="C688" i="1"/>
  <c r="C687" i="1"/>
  <c r="C686" i="1"/>
  <c r="C684" i="1"/>
  <c r="C683" i="1"/>
  <c r="C682" i="1"/>
  <c r="C681" i="1"/>
  <c r="C679" i="1"/>
  <c r="C678" i="1"/>
  <c r="C677" i="1"/>
  <c r="C675" i="1"/>
  <c r="C674" i="1"/>
  <c r="C673" i="1"/>
  <c r="B688" i="1"/>
  <c r="B687" i="1"/>
  <c r="B686" i="1"/>
  <c r="B684" i="1"/>
  <c r="B683" i="1"/>
  <c r="B682" i="1"/>
  <c r="B681" i="1"/>
  <c r="B678" i="1"/>
  <c r="B679" i="1"/>
  <c r="B677" i="1"/>
  <c r="B674" i="1"/>
  <c r="B675" i="1"/>
  <c r="B673" i="1"/>
  <c r="D470" i="1"/>
  <c r="C470" i="1"/>
  <c r="B470" i="1"/>
  <c r="D466" i="1"/>
  <c r="C466" i="1"/>
  <c r="B466" i="1"/>
  <c r="D461" i="1"/>
  <c r="C461" i="1"/>
  <c r="B461" i="1"/>
  <c r="D457" i="1"/>
  <c r="C457" i="1"/>
  <c r="B457" i="1"/>
  <c r="D294" i="1"/>
  <c r="C294" i="1"/>
  <c r="B294" i="1"/>
  <c r="D290" i="1"/>
  <c r="C290" i="1"/>
  <c r="B290" i="1"/>
  <c r="D285" i="1"/>
  <c r="C285" i="1"/>
  <c r="B285" i="1"/>
  <c r="D281" i="1"/>
  <c r="C281" i="1"/>
  <c r="B281" i="1"/>
  <c r="D138" i="1"/>
  <c r="C138" i="1"/>
  <c r="B138" i="1"/>
  <c r="D134" i="1"/>
  <c r="C134" i="1"/>
  <c r="B134" i="1"/>
  <c r="D129" i="1"/>
  <c r="C129" i="1"/>
  <c r="B129" i="1"/>
  <c r="D125" i="1"/>
  <c r="C125" i="1"/>
  <c r="B125" i="1"/>
  <c r="E121" i="1"/>
  <c r="E120" i="1"/>
  <c r="E119" i="1"/>
  <c r="E118" i="1"/>
  <c r="D81" i="1"/>
  <c r="D94" i="1"/>
  <c r="C94" i="1"/>
  <c r="B94" i="1"/>
  <c r="D90" i="1"/>
  <c r="C90" i="1"/>
  <c r="B90" i="1"/>
  <c r="D85" i="1"/>
  <c r="C85" i="1"/>
  <c r="B85" i="1"/>
  <c r="B81" i="1"/>
  <c r="E77" i="1"/>
  <c r="D28" i="1"/>
  <c r="C28" i="1"/>
  <c r="B28" i="1"/>
  <c r="D24" i="1"/>
  <c r="C24" i="1"/>
  <c r="B24" i="1"/>
  <c r="D19" i="1"/>
  <c r="C19" i="1"/>
  <c r="B19" i="1"/>
  <c r="D15" i="1"/>
  <c r="C15" i="1"/>
  <c r="B15" i="1"/>
  <c r="E12" i="1"/>
  <c r="E15" i="1" s="1"/>
  <c r="D1558" i="1"/>
  <c r="B1566" i="1"/>
  <c r="B1565" i="1"/>
  <c r="B1561" i="1"/>
  <c r="B1563" i="1" s="1"/>
  <c r="B1558" i="1"/>
  <c r="B1552" i="1"/>
  <c r="B1554" i="1" s="1"/>
  <c r="B1373" i="1" l="1"/>
  <c r="E68" i="1"/>
  <c r="D1511" i="1"/>
  <c r="E85" i="1"/>
  <c r="D1515" i="1"/>
  <c r="E107" i="1"/>
  <c r="D1446" i="1"/>
  <c r="E59" i="1"/>
  <c r="E94" i="1"/>
  <c r="D1455" i="1"/>
  <c r="D1460" i="1" s="1"/>
  <c r="E46" i="1"/>
  <c r="E103" i="1"/>
  <c r="D1525" i="1"/>
  <c r="D1373" i="1"/>
  <c r="D1309" i="1"/>
  <c r="B1309" i="1"/>
  <c r="C1309" i="1"/>
  <c r="B1039" i="1"/>
  <c r="B1035" i="1"/>
  <c r="C985" i="1"/>
  <c r="D1178" i="1"/>
  <c r="B1178" i="1"/>
  <c r="C1178" i="1"/>
  <c r="D1048" i="1"/>
  <c r="D1035" i="1"/>
  <c r="B920" i="1"/>
  <c r="D1039" i="1"/>
  <c r="C964" i="1"/>
  <c r="D964" i="1"/>
  <c r="B964" i="1"/>
  <c r="B907" i="1"/>
  <c r="C943" i="1"/>
  <c r="B911" i="1"/>
  <c r="D911" i="1"/>
  <c r="B985" i="1"/>
  <c r="D943" i="1"/>
  <c r="B943" i="1"/>
  <c r="D920" i="1"/>
  <c r="D907" i="1"/>
  <c r="D985" i="1"/>
  <c r="D859" i="1"/>
  <c r="B859" i="1"/>
  <c r="C817" i="1"/>
  <c r="D838" i="1"/>
  <c r="B685" i="1"/>
  <c r="D817" i="1"/>
  <c r="B817" i="1"/>
  <c r="B680" i="1"/>
  <c r="C754" i="1"/>
  <c r="B754" i="1"/>
  <c r="D754" i="1"/>
  <c r="C680" i="1"/>
  <c r="B676" i="1"/>
  <c r="C712" i="1"/>
  <c r="D712" i="1"/>
  <c r="B712" i="1"/>
  <c r="D685" i="1"/>
  <c r="C471" i="1"/>
  <c r="C676" i="1"/>
  <c r="D676" i="1"/>
  <c r="D680" i="1"/>
  <c r="C685" i="1"/>
  <c r="D471" i="1"/>
  <c r="B471" i="1"/>
  <c r="D295" i="1"/>
  <c r="B295" i="1"/>
  <c r="C295" i="1"/>
  <c r="C139" i="1"/>
  <c r="B139" i="1"/>
  <c r="D139" i="1"/>
  <c r="C95" i="1"/>
  <c r="C29" i="1"/>
  <c r="D95" i="1"/>
  <c r="E95" i="1" s="1"/>
  <c r="B95" i="1"/>
  <c r="B29" i="1"/>
  <c r="D29" i="1"/>
  <c r="B1567" i="1"/>
  <c r="B1568" i="1" s="1"/>
  <c r="E143" i="1"/>
  <c r="E142" i="1"/>
  <c r="E141" i="1"/>
  <c r="E140" i="1"/>
  <c r="E99" i="1"/>
  <c r="E98" i="1"/>
  <c r="E97" i="1"/>
  <c r="E96" i="1"/>
  <c r="E55" i="1"/>
  <c r="C1567" i="1"/>
  <c r="C1563" i="1"/>
  <c r="C1558" i="1"/>
  <c r="C1554" i="1"/>
  <c r="C1546" i="1"/>
  <c r="C1542" i="1"/>
  <c r="C1537" i="1"/>
  <c r="C1533" i="1"/>
  <c r="C1510" i="1"/>
  <c r="C1508" i="1"/>
  <c r="C1503" i="1"/>
  <c r="C1499" i="1"/>
  <c r="C1494" i="1"/>
  <c r="C1490" i="1"/>
  <c r="C1481" i="1"/>
  <c r="C1477" i="1"/>
  <c r="C1472" i="1"/>
  <c r="C1468" i="1"/>
  <c r="C1458" i="1"/>
  <c r="C1523" i="1" s="1"/>
  <c r="C1457" i="1"/>
  <c r="C1522" i="1" s="1"/>
  <c r="C1456" i="1"/>
  <c r="C1521" i="1" s="1"/>
  <c r="C1454" i="1"/>
  <c r="C1519" i="1" s="1"/>
  <c r="C1453" i="1"/>
  <c r="C1518" i="1" s="1"/>
  <c r="C1452" i="1"/>
  <c r="C1517" i="1" s="1"/>
  <c r="C1451" i="1"/>
  <c r="C1516" i="1" s="1"/>
  <c r="C1449" i="1"/>
  <c r="C1514" i="1" s="1"/>
  <c r="C1448" i="1"/>
  <c r="C1513" i="1" s="1"/>
  <c r="C1447" i="1"/>
  <c r="C1512" i="1" s="1"/>
  <c r="C1444" i="1"/>
  <c r="C1446" i="1" s="1"/>
  <c r="C1438" i="1"/>
  <c r="C1434" i="1"/>
  <c r="C1429" i="1"/>
  <c r="C1425" i="1"/>
  <c r="C1416" i="1"/>
  <c r="C1412" i="1"/>
  <c r="C1407" i="1"/>
  <c r="C1403" i="1"/>
  <c r="C1394" i="1"/>
  <c r="C1390" i="1"/>
  <c r="C1385" i="1"/>
  <c r="C1381" i="1"/>
  <c r="C1372" i="1"/>
  <c r="C1368" i="1"/>
  <c r="C1363" i="1"/>
  <c r="C1359" i="1"/>
  <c r="C1329" i="1"/>
  <c r="C1325" i="1"/>
  <c r="C1320" i="1"/>
  <c r="C1316" i="1"/>
  <c r="C1286" i="1"/>
  <c r="C1282" i="1"/>
  <c r="C1277" i="1"/>
  <c r="C1273" i="1"/>
  <c r="C1264" i="1"/>
  <c r="C1260" i="1"/>
  <c r="C1255" i="1"/>
  <c r="C1251" i="1"/>
  <c r="C1242" i="1"/>
  <c r="C1238" i="1"/>
  <c r="C1233" i="1"/>
  <c r="C1220" i="1"/>
  <c r="C1216" i="1"/>
  <c r="C1211" i="1"/>
  <c r="C1207" i="1"/>
  <c r="C1198" i="1"/>
  <c r="C1194" i="1"/>
  <c r="C1189" i="1"/>
  <c r="C1185" i="1"/>
  <c r="C1156" i="1"/>
  <c r="C1152" i="1"/>
  <c r="C1147" i="1"/>
  <c r="C1143" i="1"/>
  <c r="C1134" i="1"/>
  <c r="C1130" i="1"/>
  <c r="C1125" i="1"/>
  <c r="C1121" i="1"/>
  <c r="C1112" i="1"/>
  <c r="C1108" i="1"/>
  <c r="C1103" i="1"/>
  <c r="C1099" i="1"/>
  <c r="C1091" i="1"/>
  <c r="C1087" i="1"/>
  <c r="C1082" i="1"/>
  <c r="C1070" i="1"/>
  <c r="C1066" i="1"/>
  <c r="C1061" i="1"/>
  <c r="C1057" i="1"/>
  <c r="C1047" i="1"/>
  <c r="C1046" i="1"/>
  <c r="C1045" i="1"/>
  <c r="C1043" i="1"/>
  <c r="C1042" i="1"/>
  <c r="C1041" i="1"/>
  <c r="C1040" i="1"/>
  <c r="C1039" i="1"/>
  <c r="C1033" i="1"/>
  <c r="C1035" i="1" s="1"/>
  <c r="C1028" i="1"/>
  <c r="C1024" i="1"/>
  <c r="C1019" i="1"/>
  <c r="C1015" i="1"/>
  <c r="C1006" i="1"/>
  <c r="C1002" i="1"/>
  <c r="C997" i="1"/>
  <c r="C918" i="1"/>
  <c r="C911" i="1"/>
  <c r="C907" i="1"/>
  <c r="C880" i="1"/>
  <c r="C838" i="1"/>
  <c r="C795" i="1"/>
  <c r="C791" i="1"/>
  <c r="C774" i="1"/>
  <c r="C770" i="1"/>
  <c r="C765" i="1"/>
  <c r="C761" i="1"/>
  <c r="C732" i="1"/>
  <c r="C728" i="1"/>
  <c r="C723" i="1"/>
  <c r="C719" i="1"/>
  <c r="C668" i="1"/>
  <c r="C664" i="1"/>
  <c r="C659" i="1"/>
  <c r="C655" i="1"/>
  <c r="C646" i="1"/>
  <c r="C642" i="1"/>
  <c r="C637" i="1"/>
  <c r="C633" i="1"/>
  <c r="C624" i="1"/>
  <c r="C620" i="1"/>
  <c r="C615" i="1"/>
  <c r="C611" i="1"/>
  <c r="C602" i="1"/>
  <c r="C598" i="1"/>
  <c r="C593" i="1"/>
  <c r="C589" i="1"/>
  <c r="C580" i="1"/>
  <c r="C576" i="1"/>
  <c r="C571" i="1"/>
  <c r="C558" i="1"/>
  <c r="C554" i="1"/>
  <c r="C549" i="1"/>
  <c r="C545" i="1"/>
  <c r="C536" i="1"/>
  <c r="C532" i="1"/>
  <c r="C527" i="1"/>
  <c r="C523" i="1"/>
  <c r="C514" i="1"/>
  <c r="C510" i="1"/>
  <c r="C505" i="1"/>
  <c r="C501" i="1"/>
  <c r="C492" i="1"/>
  <c r="C488" i="1"/>
  <c r="C483" i="1"/>
  <c r="C479" i="1"/>
  <c r="C448" i="1"/>
  <c r="C444" i="1"/>
  <c r="C439" i="1"/>
  <c r="C435" i="1"/>
  <c r="C426" i="1"/>
  <c r="C422" i="1"/>
  <c r="C417" i="1"/>
  <c r="C413" i="1"/>
  <c r="C404" i="1"/>
  <c r="C400" i="1"/>
  <c r="C395" i="1"/>
  <c r="C391" i="1"/>
  <c r="C382" i="1"/>
  <c r="C378" i="1"/>
  <c r="C373" i="1"/>
  <c r="C369" i="1"/>
  <c r="C360" i="1"/>
  <c r="C356" i="1"/>
  <c r="C351" i="1"/>
  <c r="C347" i="1"/>
  <c r="C338" i="1"/>
  <c r="C334" i="1"/>
  <c r="C329" i="1"/>
  <c r="C325" i="1"/>
  <c r="C316" i="1"/>
  <c r="C312" i="1"/>
  <c r="C307" i="1"/>
  <c r="C303" i="1"/>
  <c r="C272" i="1"/>
  <c r="C268" i="1"/>
  <c r="C263" i="1"/>
  <c r="C259" i="1"/>
  <c r="C249" i="1"/>
  <c r="C245" i="1"/>
  <c r="C240" i="1"/>
  <c r="C236" i="1"/>
  <c r="C226" i="1"/>
  <c r="C222" i="1"/>
  <c r="C217" i="1"/>
  <c r="C213" i="1"/>
  <c r="C204" i="1"/>
  <c r="C200" i="1"/>
  <c r="C195" i="1"/>
  <c r="C191" i="1"/>
  <c r="C182" i="1"/>
  <c r="C178" i="1"/>
  <c r="C173" i="1"/>
  <c r="C169" i="1"/>
  <c r="C160" i="1"/>
  <c r="C156" i="1"/>
  <c r="C151" i="1"/>
  <c r="C147" i="1"/>
  <c r="C116" i="1"/>
  <c r="C112" i="1"/>
  <c r="C107" i="1"/>
  <c r="C103" i="1"/>
  <c r="C72" i="1"/>
  <c r="C68" i="1"/>
  <c r="C63" i="1"/>
  <c r="C50" i="1"/>
  <c r="C46" i="1"/>
  <c r="C41" i="1"/>
  <c r="C37" i="1"/>
  <c r="D611" i="1"/>
  <c r="D1049" i="1" l="1"/>
  <c r="B921" i="1"/>
  <c r="D921" i="1"/>
  <c r="E29" i="1"/>
  <c r="C689" i="1"/>
  <c r="C690" i="1" s="1"/>
  <c r="C1048" i="1"/>
  <c r="C493" i="1"/>
  <c r="C559" i="1"/>
  <c r="C51" i="1"/>
  <c r="C117" i="1"/>
  <c r="C1568" i="1"/>
  <c r="C183" i="1"/>
  <c r="C427" i="1"/>
  <c r="C1515" i="1"/>
  <c r="C1459" i="1"/>
  <c r="C1524" i="1" s="1"/>
  <c r="C1199" i="1"/>
  <c r="C1135" i="1"/>
  <c r="C1221" i="1"/>
  <c r="C317" i="1"/>
  <c r="C383" i="1"/>
  <c r="C1071" i="1"/>
  <c r="C1330" i="1"/>
  <c r="C1243" i="1"/>
  <c r="C1044" i="1"/>
  <c r="C273" i="1"/>
  <c r="C1113" i="1"/>
  <c r="C1265" i="1"/>
  <c r="C775" i="1"/>
  <c r="C1439" i="1"/>
  <c r="C361" i="1"/>
  <c r="C1092" i="1"/>
  <c r="C1482" i="1"/>
  <c r="C581" i="1"/>
  <c r="C647" i="1"/>
  <c r="C916" i="1"/>
  <c r="C1157" i="1"/>
  <c r="C1450" i="1"/>
  <c r="C1287" i="1"/>
  <c r="C73" i="1"/>
  <c r="C515" i="1"/>
  <c r="C920" i="1"/>
  <c r="C919" i="1"/>
  <c r="C1417" i="1"/>
  <c r="C1504" i="1"/>
  <c r="C603" i="1"/>
  <c r="C669" i="1"/>
  <c r="C1547" i="1"/>
  <c r="C161" i="1"/>
  <c r="C227" i="1"/>
  <c r="C449" i="1"/>
  <c r="C537" i="1"/>
  <c r="C733" i="1"/>
  <c r="C1029" i="1"/>
  <c r="C1509" i="1"/>
  <c r="C1511" i="1" s="1"/>
  <c r="C205" i="1"/>
  <c r="C405" i="1"/>
  <c r="C1373" i="1"/>
  <c r="C625" i="1"/>
  <c r="C1455" i="1"/>
  <c r="C1520" i="1" s="1"/>
  <c r="C796" i="1"/>
  <c r="C917" i="1"/>
  <c r="C1395" i="1"/>
  <c r="C1049" i="1" l="1"/>
  <c r="C921" i="1"/>
  <c r="C1460" i="1"/>
  <c r="C1525" i="1"/>
  <c r="D1546" i="1"/>
  <c r="B1546" i="1"/>
  <c r="D1542" i="1"/>
  <c r="B1542" i="1"/>
  <c r="D1537" i="1"/>
  <c r="B1537" i="1"/>
  <c r="D1533" i="1"/>
  <c r="B1533" i="1"/>
  <c r="D1481" i="1"/>
  <c r="B1481" i="1"/>
  <c r="D1477" i="1"/>
  <c r="B1477" i="1"/>
  <c r="D1472" i="1"/>
  <c r="B1472" i="1"/>
  <c r="D1468" i="1"/>
  <c r="B1468" i="1"/>
  <c r="D1416" i="1"/>
  <c r="B1416" i="1"/>
  <c r="D1412" i="1"/>
  <c r="B1412" i="1"/>
  <c r="D1407" i="1"/>
  <c r="B1407" i="1"/>
  <c r="D1403" i="1"/>
  <c r="B1403" i="1"/>
  <c r="B1329" i="1"/>
  <c r="B1325" i="1"/>
  <c r="B1320" i="1"/>
  <c r="B1316" i="1"/>
  <c r="B1282" i="1"/>
  <c r="D1134" i="1"/>
  <c r="B1134" i="1"/>
  <c r="D1130" i="1"/>
  <c r="B1130" i="1"/>
  <c r="D1125" i="1"/>
  <c r="B1125" i="1"/>
  <c r="D1121" i="1"/>
  <c r="B1121" i="1"/>
  <c r="D1006" i="1"/>
  <c r="B1006" i="1"/>
  <c r="D1002" i="1"/>
  <c r="B1002" i="1"/>
  <c r="D997" i="1"/>
  <c r="B997" i="1"/>
  <c r="B993" i="1"/>
  <c r="B900" i="1"/>
  <c r="B896" i="1"/>
  <c r="B891" i="1"/>
  <c r="B887" i="1"/>
  <c r="B879" i="1"/>
  <c r="B875" i="1"/>
  <c r="B870" i="1"/>
  <c r="B866" i="1"/>
  <c r="B837" i="1"/>
  <c r="B833" i="1"/>
  <c r="B828" i="1"/>
  <c r="B824" i="1"/>
  <c r="D795" i="1"/>
  <c r="B795" i="1"/>
  <c r="D791" i="1"/>
  <c r="B791" i="1"/>
  <c r="B786" i="1"/>
  <c r="B782" i="1"/>
  <c r="D774" i="1"/>
  <c r="B774" i="1"/>
  <c r="D770" i="1"/>
  <c r="B770" i="1"/>
  <c r="D765" i="1"/>
  <c r="B765" i="1"/>
  <c r="D761" i="1"/>
  <c r="B761" i="1"/>
  <c r="D536" i="1"/>
  <c r="B536" i="1"/>
  <c r="D532" i="1"/>
  <c r="B532" i="1"/>
  <c r="D527" i="1"/>
  <c r="B527" i="1"/>
  <c r="D523" i="1"/>
  <c r="B523" i="1"/>
  <c r="D272" i="1"/>
  <c r="B272" i="1"/>
  <c r="D268" i="1"/>
  <c r="B268" i="1"/>
  <c r="D263" i="1"/>
  <c r="B263" i="1"/>
  <c r="D259" i="1"/>
  <c r="B259" i="1"/>
  <c r="D1567" i="1"/>
  <c r="D1563" i="1"/>
  <c r="D1554" i="1"/>
  <c r="D1503" i="1"/>
  <c r="B1503" i="1"/>
  <c r="D1499" i="1"/>
  <c r="B1499" i="1"/>
  <c r="D1494" i="1"/>
  <c r="B1494" i="1"/>
  <c r="D1490" i="1"/>
  <c r="B1490" i="1"/>
  <c r="D1438" i="1"/>
  <c r="B1438" i="1"/>
  <c r="D1434" i="1"/>
  <c r="B1434" i="1"/>
  <c r="D1429" i="1"/>
  <c r="B1429" i="1"/>
  <c r="D1425" i="1"/>
  <c r="B1425" i="1"/>
  <c r="D1394" i="1"/>
  <c r="B1394" i="1"/>
  <c r="D1390" i="1"/>
  <c r="B1390" i="1"/>
  <c r="D1385" i="1"/>
  <c r="B1385" i="1"/>
  <c r="D1381" i="1"/>
  <c r="B1381" i="1"/>
  <c r="D1325" i="1"/>
  <c r="D1216" i="1"/>
  <c r="B1216" i="1"/>
  <c r="D1329" i="1"/>
  <c r="D1320" i="1"/>
  <c r="D1316" i="1"/>
  <c r="D1286" i="1"/>
  <c r="B1286" i="1"/>
  <c r="D1282" i="1"/>
  <c r="D1277" i="1"/>
  <c r="B1277" i="1"/>
  <c r="D1273" i="1"/>
  <c r="B1273" i="1"/>
  <c r="D1264" i="1"/>
  <c r="B1264" i="1"/>
  <c r="D1260" i="1"/>
  <c r="B1260" i="1"/>
  <c r="D1255" i="1"/>
  <c r="B1255" i="1"/>
  <c r="D1251" i="1"/>
  <c r="B1251" i="1"/>
  <c r="D1242" i="1"/>
  <c r="B1242" i="1"/>
  <c r="D1238" i="1"/>
  <c r="B1238" i="1"/>
  <c r="D1233" i="1"/>
  <c r="B1233" i="1"/>
  <c r="B1229" i="1"/>
  <c r="D1220" i="1"/>
  <c r="B1220" i="1"/>
  <c r="D1211" i="1"/>
  <c r="B1211" i="1"/>
  <c r="D1207" i="1"/>
  <c r="B1207" i="1"/>
  <c r="D1198" i="1"/>
  <c r="B1198" i="1"/>
  <c r="D1194" i="1"/>
  <c r="B1194" i="1"/>
  <c r="D1189" i="1"/>
  <c r="B1189" i="1"/>
  <c r="D1185" i="1"/>
  <c r="B1185" i="1"/>
  <c r="D1156" i="1"/>
  <c r="B1156" i="1"/>
  <c r="D1152" i="1"/>
  <c r="B1152" i="1"/>
  <c r="D1147" i="1"/>
  <c r="B1147" i="1"/>
  <c r="D1143" i="1"/>
  <c r="B1143" i="1"/>
  <c r="D1112" i="1"/>
  <c r="B1112" i="1"/>
  <c r="D1108" i="1"/>
  <c r="B1108" i="1"/>
  <c r="D1103" i="1"/>
  <c r="B1103" i="1"/>
  <c r="D1099" i="1"/>
  <c r="B1099" i="1"/>
  <c r="D1091" i="1"/>
  <c r="B1091" i="1"/>
  <c r="D1087" i="1"/>
  <c r="B1087" i="1"/>
  <c r="D1082" i="1"/>
  <c r="B1082" i="1"/>
  <c r="B1078" i="1"/>
  <c r="D1070" i="1"/>
  <c r="B1070" i="1"/>
  <c r="D1066" i="1"/>
  <c r="B1066" i="1"/>
  <c r="D1061" i="1"/>
  <c r="B1061" i="1"/>
  <c r="D1057" i="1"/>
  <c r="B1057" i="1"/>
  <c r="B1043" i="1"/>
  <c r="B1044" i="1" s="1"/>
  <c r="B1049" i="1" s="1"/>
  <c r="C993" i="1"/>
  <c r="C1007" i="1" s="1"/>
  <c r="D1028" i="1"/>
  <c r="B1028" i="1"/>
  <c r="D1024" i="1"/>
  <c r="B1024" i="1"/>
  <c r="B1019" i="1"/>
  <c r="B1015" i="1"/>
  <c r="D732" i="1"/>
  <c r="B732" i="1"/>
  <c r="D728" i="1"/>
  <c r="B728" i="1"/>
  <c r="D723" i="1"/>
  <c r="B723" i="1"/>
  <c r="D719" i="1"/>
  <c r="B719" i="1"/>
  <c r="D668" i="1"/>
  <c r="B668" i="1"/>
  <c r="D664" i="1"/>
  <c r="B664" i="1"/>
  <c r="D659" i="1"/>
  <c r="B659" i="1"/>
  <c r="D655" i="1"/>
  <c r="B655" i="1"/>
  <c r="D646" i="1"/>
  <c r="B646" i="1"/>
  <c r="D642" i="1"/>
  <c r="B642" i="1"/>
  <c r="D637" i="1"/>
  <c r="B637" i="1"/>
  <c r="D633" i="1"/>
  <c r="B633" i="1"/>
  <c r="D624" i="1"/>
  <c r="B624" i="1"/>
  <c r="D620" i="1"/>
  <c r="B620" i="1"/>
  <c r="D615" i="1"/>
  <c r="B615" i="1"/>
  <c r="B611" i="1"/>
  <c r="D602" i="1"/>
  <c r="B602" i="1"/>
  <c r="D598" i="1"/>
  <c r="B598" i="1"/>
  <c r="D593" i="1"/>
  <c r="B593" i="1"/>
  <c r="D589" i="1"/>
  <c r="B589" i="1"/>
  <c r="D580" i="1"/>
  <c r="B580" i="1"/>
  <c r="D576" i="1"/>
  <c r="B576" i="1"/>
  <c r="D571" i="1"/>
  <c r="B571" i="1"/>
  <c r="B567" i="1"/>
  <c r="D558" i="1"/>
  <c r="B558" i="1"/>
  <c r="D554" i="1"/>
  <c r="B554" i="1"/>
  <c r="D549" i="1"/>
  <c r="B549" i="1"/>
  <c r="D545" i="1"/>
  <c r="B545" i="1"/>
  <c r="D514" i="1"/>
  <c r="B514" i="1"/>
  <c r="D510" i="1"/>
  <c r="B510" i="1"/>
  <c r="B505" i="1"/>
  <c r="D501" i="1"/>
  <c r="B501" i="1"/>
  <c r="D492" i="1"/>
  <c r="B492" i="1"/>
  <c r="D488" i="1"/>
  <c r="B488" i="1"/>
  <c r="D483" i="1"/>
  <c r="B483" i="1"/>
  <c r="D479" i="1"/>
  <c r="B479" i="1"/>
  <c r="D448" i="1"/>
  <c r="B448" i="1"/>
  <c r="D444" i="1"/>
  <c r="B444" i="1"/>
  <c r="D439" i="1"/>
  <c r="B439" i="1"/>
  <c r="D435" i="1"/>
  <c r="B435" i="1"/>
  <c r="D426" i="1"/>
  <c r="B426" i="1"/>
  <c r="D422" i="1"/>
  <c r="B422" i="1"/>
  <c r="D417" i="1"/>
  <c r="B417" i="1"/>
  <c r="D413" i="1"/>
  <c r="B413" i="1"/>
  <c r="D404" i="1"/>
  <c r="B404" i="1"/>
  <c r="D400" i="1"/>
  <c r="B400" i="1"/>
  <c r="D395" i="1"/>
  <c r="B395" i="1"/>
  <c r="D391" i="1"/>
  <c r="B391" i="1"/>
  <c r="D382" i="1"/>
  <c r="B382" i="1"/>
  <c r="D378" i="1"/>
  <c r="B378" i="1"/>
  <c r="D373" i="1"/>
  <c r="B373" i="1"/>
  <c r="D369" i="1"/>
  <c r="B369" i="1"/>
  <c r="D360" i="1"/>
  <c r="B360" i="1"/>
  <c r="D356" i="1"/>
  <c r="B356" i="1"/>
  <c r="D351" i="1"/>
  <c r="B351" i="1"/>
  <c r="D347" i="1"/>
  <c r="B347" i="1"/>
  <c r="D338" i="1"/>
  <c r="B338" i="1"/>
  <c r="D334" i="1"/>
  <c r="B334" i="1"/>
  <c r="D329" i="1"/>
  <c r="B329" i="1"/>
  <c r="D325" i="1"/>
  <c r="B325" i="1"/>
  <c r="D316" i="1"/>
  <c r="B316" i="1"/>
  <c r="D312" i="1"/>
  <c r="B312" i="1"/>
  <c r="D307" i="1"/>
  <c r="B307" i="1"/>
  <c r="D303" i="1"/>
  <c r="B303" i="1"/>
  <c r="D249" i="1"/>
  <c r="B249" i="1"/>
  <c r="D245" i="1"/>
  <c r="B245" i="1"/>
  <c r="D240" i="1"/>
  <c r="B240" i="1"/>
  <c r="D236" i="1"/>
  <c r="B236" i="1"/>
  <c r="D226" i="1"/>
  <c r="B226" i="1"/>
  <c r="D222" i="1"/>
  <c r="B222" i="1"/>
  <c r="D217" i="1"/>
  <c r="B217" i="1"/>
  <c r="D213" i="1"/>
  <c r="B213" i="1"/>
  <c r="D204" i="1"/>
  <c r="B204" i="1"/>
  <c r="D200" i="1"/>
  <c r="B200" i="1"/>
  <c r="D195" i="1"/>
  <c r="B195" i="1"/>
  <c r="D191" i="1"/>
  <c r="B191" i="1"/>
  <c r="D182" i="1"/>
  <c r="B182" i="1"/>
  <c r="D178" i="1"/>
  <c r="B178" i="1"/>
  <c r="D173" i="1"/>
  <c r="B173" i="1"/>
  <c r="D169" i="1"/>
  <c r="B169" i="1"/>
  <c r="D160" i="1"/>
  <c r="B160" i="1"/>
  <c r="D156" i="1"/>
  <c r="B156" i="1"/>
  <c r="D151" i="1"/>
  <c r="B151" i="1"/>
  <c r="D147" i="1"/>
  <c r="B147" i="1"/>
  <c r="D116" i="1"/>
  <c r="B116" i="1"/>
  <c r="D112" i="1"/>
  <c r="B112" i="1"/>
  <c r="D107" i="1"/>
  <c r="B107" i="1"/>
  <c r="D103" i="1"/>
  <c r="B103" i="1"/>
  <c r="D72" i="1"/>
  <c r="B72" i="1"/>
  <c r="D68" i="1"/>
  <c r="B68" i="1"/>
  <c r="D63" i="1"/>
  <c r="B63" i="1"/>
  <c r="B59" i="1"/>
  <c r="D1568" i="1" l="1"/>
  <c r="B1547" i="1"/>
  <c r="D1547" i="1"/>
  <c r="B1482" i="1"/>
  <c r="D1482" i="1"/>
  <c r="B1417" i="1"/>
  <c r="D1417" i="1"/>
  <c r="B1330" i="1"/>
  <c r="B1287" i="1"/>
  <c r="B1135" i="1"/>
  <c r="D1135" i="1"/>
  <c r="B1007" i="1"/>
  <c r="B901" i="1"/>
  <c r="D880" i="1"/>
  <c r="B880" i="1"/>
  <c r="B838" i="1"/>
  <c r="B796" i="1"/>
  <c r="D796" i="1"/>
  <c r="B775" i="1"/>
  <c r="D537" i="1"/>
  <c r="D775" i="1"/>
  <c r="B537" i="1"/>
  <c r="B1071" i="1"/>
  <c r="D1113" i="1"/>
  <c r="D1243" i="1"/>
  <c r="D733" i="1"/>
  <c r="B273" i="1"/>
  <c r="D273" i="1"/>
  <c r="B1092" i="1"/>
  <c r="D1265" i="1"/>
  <c r="D1287" i="1"/>
  <c r="D1092" i="1"/>
  <c r="D1157" i="1"/>
  <c r="D1199" i="1"/>
  <c r="D1504" i="1"/>
  <c r="B733" i="1"/>
  <c r="B1029" i="1"/>
  <c r="B1504" i="1"/>
  <c r="D1439" i="1"/>
  <c r="B1439" i="1"/>
  <c r="B1395" i="1"/>
  <c r="D1395" i="1"/>
  <c r="D1330" i="1"/>
  <c r="D1221" i="1"/>
  <c r="D1071" i="1"/>
  <c r="B1265" i="1"/>
  <c r="B1243" i="1"/>
  <c r="B1221" i="1"/>
  <c r="B1199" i="1"/>
  <c r="B1157" i="1"/>
  <c r="B1113" i="1"/>
  <c r="D669" i="1"/>
  <c r="D647" i="1"/>
  <c r="B669" i="1"/>
  <c r="B647" i="1"/>
  <c r="B383" i="1"/>
  <c r="B339" i="1"/>
  <c r="D383" i="1"/>
  <c r="B117" i="1"/>
  <c r="B493" i="1"/>
  <c r="B559" i="1"/>
  <c r="D317" i="1"/>
  <c r="D183" i="1"/>
  <c r="B205" i="1"/>
  <c r="D515" i="1"/>
  <c r="B405" i="1"/>
  <c r="D117" i="1"/>
  <c r="E117" i="1" s="1"/>
  <c r="D205" i="1"/>
  <c r="B361" i="1"/>
  <c r="D405" i="1"/>
  <c r="B427" i="1"/>
  <c r="D559" i="1"/>
  <c r="B581" i="1"/>
  <c r="B73" i="1"/>
  <c r="B227" i="1"/>
  <c r="D361" i="1"/>
  <c r="D427" i="1"/>
  <c r="B449" i="1"/>
  <c r="D581" i="1"/>
  <c r="B603" i="1"/>
  <c r="D73" i="1"/>
  <c r="E73" i="1" s="1"/>
  <c r="D227" i="1"/>
  <c r="B250" i="1"/>
  <c r="D449" i="1"/>
  <c r="D603" i="1"/>
  <c r="B625" i="1"/>
  <c r="B161" i="1"/>
  <c r="D625" i="1"/>
  <c r="D161" i="1"/>
  <c r="B183" i="1"/>
  <c r="B317" i="1"/>
  <c r="D493" i="1"/>
  <c r="B515" i="1"/>
  <c r="D50" i="1"/>
  <c r="D689" i="1" s="1"/>
  <c r="D690" i="1" s="1"/>
  <c r="D46" i="1"/>
  <c r="D41" i="1"/>
  <c r="D37" i="1"/>
  <c r="D993" i="1" l="1"/>
  <c r="D1007" i="1" s="1"/>
  <c r="D1015" i="1"/>
  <c r="D51" i="1"/>
  <c r="E51" i="1" s="1"/>
  <c r="D1019" i="1" l="1"/>
  <c r="D1029" i="1" s="1"/>
  <c r="B50" i="1" l="1"/>
  <c r="B689" i="1" s="1"/>
  <c r="B690" i="1" s="1"/>
  <c r="B46" i="1"/>
  <c r="B41" i="1"/>
  <c r="B37" i="1"/>
  <c r="B51" i="1" l="1"/>
</calcChain>
</file>

<file path=xl/sharedStrings.xml><?xml version="1.0" encoding="utf-8"?>
<sst xmlns="http://schemas.openxmlformats.org/spreadsheetml/2006/main" count="1449" uniqueCount="112">
  <si>
    <t>Board of Regents</t>
  </si>
  <si>
    <t>Form BOR-4A</t>
  </si>
  <si>
    <t>Detail of Departmental Costs by Function</t>
  </si>
  <si>
    <t>Function/Department</t>
  </si>
  <si>
    <t>BUDGETED</t>
  </si>
  <si>
    <t xml:space="preserve"> </t>
  </si>
  <si>
    <t>Department Name 150502 Dev Ed</t>
  </si>
  <si>
    <t xml:space="preserve">   Salaries</t>
  </si>
  <si>
    <t xml:space="preserve">   Other Compensation</t>
  </si>
  <si>
    <t xml:space="preserve"> 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</si>
  <si>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</si>
  <si>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</si>
  <si>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</si>
  <si>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</si>
  <si>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Expenditures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</si>
  <si>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</si>
  <si>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</si>
  <si>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</si>
  <si>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</si>
  <si>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</si>
  <si>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</si>
  <si>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</si>
  <si>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</si>
  <si>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Acquisitons and Major Repairs</t>
  </si>
  <si>
    <t>Function Total</t>
  </si>
  <si>
    <t>Department Name 150503 Adult Basic Ed</t>
  </si>
  <si>
    <t>Department Name 151025 Allied Health -Practical Nursing</t>
  </si>
  <si>
    <t>Department Name 153008 Office Occupations/Admin</t>
  </si>
  <si>
    <t>Department Name 153009 Business Office Systems Tecnology</t>
  </si>
  <si>
    <t>Department Name 155005 Computer Network Specialist</t>
  </si>
  <si>
    <t>Department Name 156002 Construction Trades - Carpentry</t>
  </si>
  <si>
    <t>Department Name 156003 Construction Trades Electrician</t>
  </si>
  <si>
    <t>Department Name 159103 Electronics Tech Consumer</t>
  </si>
  <si>
    <t>Department Name 159107 Elect-Industrial Inst Tech</t>
  </si>
  <si>
    <t>Department Name 159202 Mech-Automotive Collision Repair</t>
  </si>
  <si>
    <t>Department Name 159203 Mechanical Automotive Tech</t>
  </si>
  <si>
    <t>Department Name 159205 Mechanical Diesel Powered Equipment</t>
  </si>
  <si>
    <t>Department Name 159206 Mech-HVAC</t>
  </si>
  <si>
    <t>Department Name 160002 Personal &amp; Misc Culinary Arts</t>
  </si>
  <si>
    <t>Department Name 160007 Personal &amp; Misc Barber/Styling</t>
  </si>
  <si>
    <t>Department Name 161002 Precision Trds Manufacturing</t>
  </si>
  <si>
    <t>Department Name 161005 Precision Trds Drafting &amp; Design</t>
  </si>
  <si>
    <t>Department Name 161006 Prec Trds Industrial Machine Shop</t>
  </si>
  <si>
    <t>Department Name 161007 Prec Trds Industrial Maint Tech</t>
  </si>
  <si>
    <t>Department Name 161010 Welding</t>
  </si>
  <si>
    <t>Department Name 162004 Transp Heavy Constr Vehicle Op</t>
  </si>
  <si>
    <t>Department Name 164005 General</t>
  </si>
  <si>
    <t>Department Total</t>
  </si>
  <si>
    <t>Department Name 400004 Workforce Development</t>
  </si>
  <si>
    <t>Department Name 510101 Financial Aid</t>
  </si>
  <si>
    <t>Department Name 530007 Student Services</t>
  </si>
  <si>
    <t>Department Name 610001 Chanc/Reg Director</t>
  </si>
  <si>
    <t>Department Name 610002 Campus Provost/Administrator</t>
  </si>
  <si>
    <t>Department Name 610010 Institutional Research</t>
  </si>
  <si>
    <t>Department Name 620006 IT Network</t>
  </si>
  <si>
    <t>Department Name 630002 Accounting/Finance</t>
  </si>
  <si>
    <t>Department Name 630006 Bursar's Office</t>
  </si>
  <si>
    <t>Department Name 630009 Purchasing</t>
  </si>
  <si>
    <t>Department Name 630010 Human Resources</t>
  </si>
  <si>
    <t>Department Name 650001 General Institutional Expense</t>
  </si>
  <si>
    <t>Department Name 650003 IAT System's Office Assessments</t>
  </si>
  <si>
    <t>Department Name 710002 Campus Police</t>
  </si>
  <si>
    <t>Department Name 720101 Plant O&amp;M Plant Maint</t>
  </si>
  <si>
    <t>Function of Other</t>
  </si>
  <si>
    <t>Department Name 850001 IAT State Services (Leg-Auditor, ORM)</t>
  </si>
  <si>
    <t>Grand Total</t>
  </si>
  <si>
    <t>Department Name 610006 Inst'l Advancement (Foundation)</t>
  </si>
  <si>
    <r>
      <t xml:space="preserve">College of </t>
    </r>
    <r>
      <rPr>
        <b/>
        <u/>
        <sz val="12"/>
        <rFont val="Arial"/>
        <family val="2"/>
      </rPr>
      <t>Louisiana Community &amp; Technical College</t>
    </r>
  </si>
  <si>
    <r>
      <t xml:space="preserve">Function of  </t>
    </r>
    <r>
      <rPr>
        <b/>
        <u/>
        <sz val="12"/>
        <rFont val="Arial"/>
        <family val="2"/>
      </rPr>
      <t>Instruction</t>
    </r>
  </si>
  <si>
    <r>
      <t xml:space="preserve">Department of  </t>
    </r>
    <r>
      <rPr>
        <b/>
        <u/>
        <sz val="12"/>
        <rFont val="Arial"/>
        <family val="2"/>
      </rPr>
      <t xml:space="preserve">Instruction </t>
    </r>
    <r>
      <rPr>
        <b/>
        <sz val="12"/>
        <rFont val="Arial"/>
        <family val="2"/>
      </rPr>
      <t>Total</t>
    </r>
  </si>
  <si>
    <r>
      <t xml:space="preserve">Function of </t>
    </r>
    <r>
      <rPr>
        <b/>
        <u/>
        <sz val="12"/>
        <rFont val="Arial"/>
        <family val="2"/>
      </rPr>
      <t>Academics</t>
    </r>
  </si>
  <si>
    <r>
      <t xml:space="preserve">Department of  </t>
    </r>
    <r>
      <rPr>
        <b/>
        <u/>
        <sz val="12"/>
        <rFont val="Arial"/>
        <family val="2"/>
      </rPr>
      <t xml:space="preserve">Academics </t>
    </r>
    <r>
      <rPr>
        <b/>
        <sz val="12"/>
        <rFont val="Arial"/>
        <family val="2"/>
      </rPr>
      <t>Total</t>
    </r>
  </si>
  <si>
    <r>
      <t xml:space="preserve">Function of </t>
    </r>
    <r>
      <rPr>
        <b/>
        <u/>
        <sz val="12"/>
        <rFont val="Arial"/>
        <family val="2"/>
      </rPr>
      <t>Student Services</t>
    </r>
  </si>
  <si>
    <r>
      <t xml:space="preserve">Department of  </t>
    </r>
    <r>
      <rPr>
        <b/>
        <u/>
        <sz val="12"/>
        <rFont val="Arial"/>
        <family val="2"/>
      </rPr>
      <t xml:space="preserve">Student Services </t>
    </r>
    <r>
      <rPr>
        <b/>
        <sz val="12"/>
        <rFont val="Arial"/>
        <family val="2"/>
      </rPr>
      <t>Total</t>
    </r>
  </si>
  <si>
    <r>
      <t xml:space="preserve">Function of </t>
    </r>
    <r>
      <rPr>
        <b/>
        <u/>
        <sz val="12"/>
        <rFont val="Arial"/>
        <family val="2"/>
      </rPr>
      <t xml:space="preserve">Institutional </t>
    </r>
  </si>
  <si>
    <r>
      <t xml:space="preserve">Department of </t>
    </r>
    <r>
      <rPr>
        <b/>
        <u/>
        <sz val="12"/>
        <rFont val="Arial"/>
        <family val="2"/>
      </rPr>
      <t>Institutional</t>
    </r>
    <r>
      <rPr>
        <b/>
        <sz val="12"/>
        <rFont val="Arial"/>
        <family val="2"/>
      </rPr>
      <t xml:space="preserve"> Total</t>
    </r>
  </si>
  <si>
    <r>
      <t xml:space="preserve">Function of </t>
    </r>
    <r>
      <rPr>
        <b/>
        <u/>
        <sz val="12"/>
        <rFont val="Arial"/>
        <family val="2"/>
      </rPr>
      <t>Plant &amp; Operating Maintenance</t>
    </r>
  </si>
  <si>
    <r>
      <t xml:space="preserve">Department of  </t>
    </r>
    <r>
      <rPr>
        <b/>
        <u/>
        <sz val="12"/>
        <rFont val="Arial"/>
        <family val="2"/>
      </rPr>
      <t>Plant &amp; Operating Maintenance</t>
    </r>
    <r>
      <rPr>
        <b/>
        <sz val="12"/>
        <rFont val="Arial"/>
        <family val="2"/>
      </rPr>
      <t xml:space="preserve"> Total</t>
    </r>
  </si>
  <si>
    <t>ACTUAL</t>
  </si>
  <si>
    <t>Institution: Northwest Louisiana Technical Community College</t>
  </si>
  <si>
    <t>2022-23</t>
  </si>
  <si>
    <t>Function of  Instruction</t>
  </si>
  <si>
    <t>Department Name 157001 Industrial Trades Adm</t>
  </si>
  <si>
    <t>Department Name 161003  Precision Trds Civil Construction Management</t>
  </si>
  <si>
    <t>Department Name 410007 Admin (Dean), Business</t>
  </si>
  <si>
    <t>Department Name 410009 Admin (Dean), Academic Affairs</t>
  </si>
  <si>
    <t>Department Name 420008 Academic Learning Resource - Library</t>
  </si>
  <si>
    <t>Department Name 440001 Academic Support - General Expense</t>
  </si>
  <si>
    <t>Department Name 440003 Academic Support - Curriculum Develop</t>
  </si>
  <si>
    <t>Department Name 520005 Recruiting and Enrollment Services</t>
  </si>
  <si>
    <t>Department Name 610007 Office of Public Relations</t>
  </si>
  <si>
    <t>Department Name 720001 Plant O&amp;M Plant Maint</t>
  </si>
  <si>
    <r>
      <t xml:space="preserve">Function of </t>
    </r>
    <r>
      <rPr>
        <b/>
        <u/>
        <sz val="12"/>
        <rFont val="Arial"/>
        <family val="2"/>
      </rPr>
      <t>Plant &amp; Operating Maintenance</t>
    </r>
    <r>
      <rPr>
        <b/>
        <sz val="12"/>
        <rFont val="Arial"/>
        <family val="2"/>
      </rPr>
      <t xml:space="preserve"> - Custodial Services</t>
    </r>
  </si>
  <si>
    <t>Department Name 800001 Scholarship and Fellowships</t>
  </si>
  <si>
    <t>Department Name 990001 Non-Departmental</t>
  </si>
  <si>
    <t>Department of   Scholarships and IAT Total</t>
  </si>
  <si>
    <t>2023-24</t>
  </si>
  <si>
    <t>2022-2023</t>
  </si>
  <si>
    <t>2023-24+/-</t>
  </si>
  <si>
    <t>Department Name 157003 Industrail Trades-Pipefitting</t>
  </si>
  <si>
    <t>Department Name 110002 Business Accounting</t>
  </si>
  <si>
    <t>Department Name 150505 Technical Studies</t>
  </si>
  <si>
    <t>Department Name 151022 Allied Health -Patient Care Technician</t>
  </si>
  <si>
    <t>Department Name 160006 Personal &amp; Misc-Upholstery Tech</t>
  </si>
  <si>
    <t>Department Name 400001 VC for Acadmic Affiars Admin</t>
  </si>
  <si>
    <t>Department Name 410001 Admin (Dean), Allied Health</t>
  </si>
  <si>
    <t>Department Name 420001 Dual Enroll Admin</t>
  </si>
  <si>
    <t>Department Name 420015 Academic Administration</t>
  </si>
  <si>
    <t>Department Name 500001 VC for Student Affairs</t>
  </si>
  <si>
    <t>Department Name 510001 Registrar's Office</t>
  </si>
  <si>
    <t>Department Name 610011 Instituional Effectiveness</t>
  </si>
  <si>
    <t>Department Name 630011 Payroll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</si>
</sst>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8"/>
      </left>
      <right style="thick">
        <color indexed="64"/>
      </right>
      <top style="thin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8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8"/>
      </right>
      <top/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3" fontId="2" fillId="0" borderId="0" xfId="0" applyNumberFormat="1" applyFont="1"/>
    <xf numFmtId="41" fontId="0" fillId="0" borderId="0" xfId="0" applyNumberFormat="1"/>
    <xf numFmtId="41" fontId="0" fillId="0" borderId="1" xfId="0" applyNumberFormat="1" applyBorder="1"/>
    <xf numFmtId="3" fontId="2" fillId="0" borderId="2" xfId="0" applyNumberFormat="1" applyFont="1" applyBorder="1"/>
    <xf numFmtId="41" fontId="0" fillId="0" borderId="2" xfId="0" applyNumberFormat="1" applyBorder="1"/>
    <xf numFmtId="41" fontId="2" fillId="0" borderId="3" xfId="0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2" fillId="0" borderId="4" xfId="0" applyNumberFormat="1" applyFont="1" applyBorder="1"/>
    <xf numFmtId="41" fontId="0" fillId="0" borderId="5" xfId="0" applyNumberFormat="1" applyBorder="1"/>
    <xf numFmtId="41" fontId="0" fillId="0" borderId="6" xfId="0" applyNumberFormat="1" applyBorder="1"/>
    <xf numFmtId="41" fontId="2" fillId="0" borderId="6" xfId="0" applyNumberFormat="1" applyFont="1" applyBorder="1"/>
    <xf numFmtId="0" fontId="2" fillId="0" borderId="0" xfId="0" applyFont="1"/>
    <xf numFmtId="41" fontId="2" fillId="0" borderId="7" xfId="0" applyNumberFormat="1" applyFont="1" applyBorder="1"/>
    <xf numFmtId="41" fontId="2" fillId="0" borderId="9" xfId="0" applyNumberFormat="1" applyFont="1" applyBorder="1"/>
    <xf numFmtId="3" fontId="0" fillId="0" borderId="4" xfId="0" applyNumberFormat="1" applyBorder="1"/>
    <xf numFmtId="3" fontId="0" fillId="0" borderId="6" xfId="0" applyNumberFormat="1" applyBorder="1"/>
    <xf numFmtId="3" fontId="2" fillId="0" borderId="6" xfId="0" applyNumberFormat="1" applyFont="1" applyBorder="1"/>
    <xf numFmtId="3" fontId="2" fillId="0" borderId="7" xfId="0" applyNumberFormat="1" applyFont="1" applyBorder="1"/>
    <xf numFmtId="41" fontId="0" fillId="0" borderId="9" xfId="0" applyNumberFormat="1" applyBorder="1"/>
    <xf numFmtId="41" fontId="2" fillId="0" borderId="5" xfId="0" applyNumberFormat="1" applyFont="1" applyBorder="1"/>
    <xf numFmtId="41" fontId="0" fillId="0" borderId="11" xfId="0" applyNumberFormat="1" applyBorder="1"/>
    <xf numFmtId="41" fontId="2" fillId="0" borderId="12" xfId="0" applyNumberFormat="1" applyFont="1" applyBorder="1"/>
    <xf numFmtId="164" fontId="0" fillId="0" borderId="9" xfId="0" applyNumberFormat="1" applyBorder="1"/>
    <xf numFmtId="164" fontId="2" fillId="0" borderId="9" xfId="0" applyNumberFormat="1" applyFont="1" applyBorder="1"/>
    <xf numFmtId="43" fontId="0" fillId="0" borderId="9" xfId="2" applyFont="1" applyFill="1" applyBorder="1"/>
    <xf numFmtId="41" fontId="2" fillId="0" borderId="13" xfId="0" applyNumberFormat="1" applyFont="1" applyBorder="1"/>
    <xf numFmtId="3" fontId="2" fillId="0" borderId="4" xfId="0" applyNumberFormat="1" applyFont="1" applyBorder="1"/>
    <xf numFmtId="41" fontId="0" fillId="0" borderId="4" xfId="0" applyNumberFormat="1" applyBorder="1"/>
    <xf numFmtId="41" fontId="0" fillId="0" borderId="10" xfId="0" applyNumberFormat="1" applyBorder="1"/>
    <xf numFmtId="41" fontId="2" fillId="0" borderId="15" xfId="0" applyNumberFormat="1" applyFont="1" applyBorder="1" applyAlignment="1">
      <alignment horizontal="center"/>
    </xf>
    <xf numFmtId="41" fontId="2" fillId="0" borderId="16" xfId="0" applyNumberFormat="1" applyFont="1" applyBorder="1" applyAlignment="1">
      <alignment horizontal="center"/>
    </xf>
    <xf numFmtId="41" fontId="2" fillId="0" borderId="16" xfId="0" applyNumberFormat="1" applyFont="1" applyBorder="1"/>
    <xf numFmtId="41" fontId="0" fillId="0" borderId="17" xfId="0" applyNumberFormat="1" applyBorder="1"/>
    <xf numFmtId="41" fontId="0" fillId="0" borderId="16" xfId="0" applyNumberFormat="1" applyBorder="1"/>
    <xf numFmtId="41" fontId="0" fillId="0" borderId="18" xfId="0" applyNumberFormat="1" applyBorder="1"/>
    <xf numFmtId="41" fontId="2" fillId="0" borderId="18" xfId="0" applyNumberFormat="1" applyFont="1" applyBorder="1"/>
    <xf numFmtId="41" fontId="2" fillId="0" borderId="19" xfId="0" applyNumberFormat="1" applyFont="1" applyBorder="1"/>
    <xf numFmtId="41" fontId="2" fillId="0" borderId="20" xfId="0" applyNumberFormat="1" applyFont="1" applyBorder="1"/>
    <xf numFmtId="41" fontId="2" fillId="0" borderId="21" xfId="0" applyNumberFormat="1" applyFont="1" applyBorder="1"/>
    <xf numFmtId="3" fontId="0" fillId="0" borderId="16" xfId="0" applyNumberFormat="1" applyBorder="1"/>
    <xf numFmtId="3" fontId="0" fillId="0" borderId="18" xfId="0" applyNumberFormat="1" applyBorder="1"/>
    <xf numFmtId="3" fontId="2" fillId="0" borderId="18" xfId="0" applyNumberFormat="1" applyFont="1" applyBorder="1"/>
    <xf numFmtId="3" fontId="2" fillId="0" borderId="20" xfId="0" applyNumberFormat="1" applyFont="1" applyBorder="1"/>
    <xf numFmtId="3" fontId="2" fillId="0" borderId="16" xfId="0" applyNumberFormat="1" applyFont="1" applyBorder="1"/>
    <xf numFmtId="164" fontId="0" fillId="0" borderId="21" xfId="0" applyNumberFormat="1" applyBorder="1"/>
    <xf numFmtId="164" fontId="2" fillId="0" borderId="21" xfId="0" applyNumberFormat="1" applyFont="1" applyBorder="1"/>
    <xf numFmtId="41" fontId="0" fillId="0" borderId="23" xfId="0" applyNumberFormat="1" applyBorder="1"/>
    <xf numFmtId="41" fontId="0" fillId="0" borderId="21" xfId="0" applyNumberFormat="1" applyBorder="1"/>
    <xf numFmtId="41" fontId="2" fillId="0" borderId="22" xfId="0" applyNumberFormat="1" applyFont="1" applyBorder="1"/>
    <xf numFmtId="41" fontId="2" fillId="0" borderId="17" xfId="0" applyNumberFormat="1" applyFont="1" applyBorder="1"/>
    <xf numFmtId="41" fontId="0" fillId="0" borderId="24" xfId="0" applyNumberFormat="1" applyBorder="1"/>
    <xf numFmtId="41" fontId="2" fillId="0" borderId="26" xfId="0" applyNumberFormat="1" applyFont="1" applyBorder="1"/>
    <xf numFmtId="41" fontId="2" fillId="0" borderId="27" xfId="0" applyNumberFormat="1" applyFont="1" applyBorder="1"/>
    <xf numFmtId="0" fontId="2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2" fillId="0" borderId="29" xfId="0" applyFont="1" applyBorder="1"/>
    <xf numFmtId="0" fontId="0" fillId="0" borderId="30" xfId="0" applyBorder="1"/>
    <xf numFmtId="0" fontId="0" fillId="0" borderId="29" xfId="0" applyBorder="1"/>
    <xf numFmtId="0" fontId="2" fillId="0" borderId="31" xfId="0" applyFont="1" applyBorder="1"/>
    <xf numFmtId="0" fontId="2" fillId="0" borderId="30" xfId="0" applyFont="1" applyBorder="1"/>
    <xf numFmtId="0" fontId="2" fillId="0" borderId="32" xfId="0" applyFont="1" applyBorder="1"/>
    <xf numFmtId="0" fontId="0" fillId="0" borderId="33" xfId="0" applyBorder="1"/>
    <xf numFmtId="0" fontId="0" fillId="0" borderId="34" xfId="0" applyBorder="1"/>
    <xf numFmtId="0" fontId="2" fillId="0" borderId="35" xfId="0" applyFont="1" applyBorder="1"/>
    <xf numFmtId="0" fontId="2" fillId="2" borderId="29" xfId="0" applyFont="1" applyFill="1" applyBorder="1"/>
    <xf numFmtId="164" fontId="2" fillId="2" borderId="13" xfId="0" applyNumberFormat="1" applyFont="1" applyFill="1" applyBorder="1"/>
    <xf numFmtId="164" fontId="2" fillId="2" borderId="22" xfId="0" applyNumberFormat="1" applyFont="1" applyFill="1" applyBorder="1"/>
    <xf numFmtId="41" fontId="2" fillId="2" borderId="13" xfId="0" applyNumberFormat="1" applyFont="1" applyFill="1" applyBorder="1"/>
    <xf numFmtId="41" fontId="2" fillId="2" borderId="22" xfId="0" applyNumberFormat="1" applyFont="1" applyFill="1" applyBorder="1"/>
    <xf numFmtId="41" fontId="2" fillId="2" borderId="14" xfId="0" applyNumberFormat="1" applyFont="1" applyFill="1" applyBorder="1"/>
    <xf numFmtId="41" fontId="2" fillId="2" borderId="25" xfId="0" applyNumberFormat="1" applyFont="1" applyFill="1" applyBorder="1"/>
    <xf numFmtId="41" fontId="0" fillId="2" borderId="10" xfId="0" applyNumberFormat="1" applyFill="1" applyBorder="1"/>
    <xf numFmtId="41" fontId="0" fillId="2" borderId="23" xfId="0" applyNumberFormat="1" applyFill="1" applyBorder="1"/>
    <xf numFmtId="41" fontId="2" fillId="0" borderId="8" xfId="0" applyNumberFormat="1" applyFont="1" applyBorder="1"/>
    <xf numFmtId="164" fontId="2" fillId="0" borderId="13" xfId="0" applyNumberFormat="1" applyFont="1" applyBorder="1"/>
    <xf numFmtId="41" fontId="2" fillId="0" borderId="14" xfId="0" applyNumberFormat="1" applyFont="1" applyBorder="1"/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ltccedu-my.sharepoint.com/personal/melaniesotak_nltcc_edu/Documents/NLTCC/Documents/FY%202024/Budget/BOR%20Reports%20FY%2024/Completed/FY23-24BOR1-6.xlsx" TargetMode="External"/><Relationship Id="rId1" Type="http://schemas.openxmlformats.org/officeDocument/2006/relationships/externalLinkPath" Target="FY23-24BOR1-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2-23 Bgt"/>
      <sheetName val="ATH-2 22-23 Bgt"/>
      <sheetName val="ATH-1 23-24 Bgt"/>
      <sheetName val="ATH-2 23-24 Bg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69"/>
  <sheetViews>
    <sheetView tabSelected="1" showOutlineSymbols="0" zoomScaleNormal="100" workbookViewId="0">
      <pane ySplit="6" topLeftCell="A1433" activePane="bottomLeft" state="frozen"/>
      <selection pane="bottomLeft" activeCell="H1556" sqref="H1556"/>
    </sheetView>
  </sheetViews>
  <sheetFormatPr defaultColWidth="11.6640625" defaultRowHeight="15" x14ac:dyDescent="0.2"/>
  <cols>
    <col min="1" max="1" width="45.6640625" customWidth="1"/>
    <col min="2" max="2" width="12.44140625" style="2" bestFit="1" customWidth="1"/>
    <col min="3" max="4" width="12.44140625" style="2" customWidth="1"/>
    <col min="5" max="5" width="12.44140625" style="2" bestFit="1" customWidth="1"/>
  </cols>
  <sheetData>
    <row r="1" spans="1:5" ht="15.75" x14ac:dyDescent="0.25">
      <c r="A1" s="1" t="s">
        <v>0</v>
      </c>
    </row>
    <row r="2" spans="1:5" ht="15.75" x14ac:dyDescent="0.25">
      <c r="A2" s="1" t="s">
        <v>1</v>
      </c>
      <c r="B2" s="3" t="s">
        <v>79</v>
      </c>
      <c r="C2" s="3"/>
      <c r="D2" s="3"/>
      <c r="E2" s="3"/>
    </row>
    <row r="3" spans="1:5" ht="16.5" thickBot="1" x14ac:dyDescent="0.3">
      <c r="A3" s="4" t="s">
        <v>2</v>
      </c>
      <c r="B3" s="5"/>
      <c r="C3" s="5"/>
      <c r="D3" s="5"/>
      <c r="E3" s="5"/>
    </row>
    <row r="4" spans="1:5" ht="16.5" thickTop="1" x14ac:dyDescent="0.25">
      <c r="A4" s="54" t="s">
        <v>3</v>
      </c>
      <c r="B4" s="6" t="s">
        <v>78</v>
      </c>
      <c r="C4" s="6" t="s">
        <v>4</v>
      </c>
      <c r="D4" s="6" t="s">
        <v>4</v>
      </c>
      <c r="E4" s="30" t="s">
        <v>98</v>
      </c>
    </row>
    <row r="5" spans="1:5" ht="15.75" x14ac:dyDescent="0.25">
      <c r="A5" s="55" t="s">
        <v>5</v>
      </c>
      <c r="B5" s="7" t="s">
        <v>97</v>
      </c>
      <c r="C5" s="7" t="s">
        <v>80</v>
      </c>
      <c r="D5" s="7" t="s">
        <v>96</v>
      </c>
      <c r="E5" s="31" t="s">
        <v>80</v>
      </c>
    </row>
    <row r="6" spans="1:5" ht="15.75" x14ac:dyDescent="0.25">
      <c r="A6" s="56" t="s">
        <v>67</v>
      </c>
      <c r="B6" s="8"/>
      <c r="C6" s="8"/>
      <c r="D6" s="8"/>
      <c r="E6" s="32"/>
    </row>
    <row r="7" spans="1:5" x14ac:dyDescent="0.2">
      <c r="A7" s="57" t="s">
        <v>5</v>
      </c>
      <c r="B7" s="9"/>
      <c r="C7" s="9"/>
      <c r="D7" s="9"/>
      <c r="E7" s="33"/>
    </row>
    <row r="8" spans="1:5" ht="15.75" x14ac:dyDescent="0.25">
      <c r="A8" s="56" t="s">
        <v>100</v>
      </c>
      <c r="B8" s="28"/>
      <c r="C8" s="28"/>
      <c r="D8" s="28"/>
      <c r="E8" s="34"/>
    </row>
    <row r="9" spans="1:5" x14ac:dyDescent="0.2">
      <c r="A9" s="58"/>
      <c r="B9" s="28"/>
      <c r="C9" s="28"/>
      <c r="D9" s="28"/>
      <c r="E9" s="34"/>
    </row>
    <row r="10" spans="1:5" ht="15.75" x14ac:dyDescent="0.25">
      <c r="A10" s="56" t="s">
        <v>68</v>
      </c>
      <c r="B10" s="28"/>
      <c r="C10" s="28"/>
      <c r="D10" s="28"/>
      <c r="E10" s="34"/>
    </row>
    <row r="11" spans="1:5" ht="15.75" x14ac:dyDescent="0.25">
      <c r="A11" s="59"/>
      <c r="B11" s="28"/>
      <c r="C11" s="28"/>
      <c r="D11" s="28"/>
      <c r="E11" s="34"/>
    </row>
    <row r="12" spans="1:5" x14ac:dyDescent="0.2">
      <c r="A12" s="58" t="s">
        <v>7</v>
      </c>
      <c r="B12" s="10">
        <v>22092</v>
      </c>
      <c r="C12" s="10"/>
      <c r="D12" s="10">
        <v>24294.79</v>
      </c>
      <c r="E12" s="35">
        <f>D12-C12</f>
        <v>24294.79</v>
      </c>
    </row>
    <row r="13" spans="1:5" x14ac:dyDescent="0.2">
      <c r="A13" s="58" t="s">
        <v>8</v>
      </c>
      <c r="B13" s="10"/>
      <c r="C13" s="10"/>
      <c r="D13" s="10"/>
      <c r="E13" s="35">
        <f t="shared" ref="E13:E14" si="0">D13-C13</f>
        <v>0</v>
      </c>
    </row>
    <row r="14" spans="1:5" x14ac:dyDescent="0.2">
      <c r="A14" s="58" t="s">
        <v>9</v>
      </c>
      <c r="B14" s="10">
        <v>9280.6</v>
      </c>
      <c r="C14" s="10"/>
      <c r="D14" s="10">
        <v>10205.969999999999</v>
      </c>
      <c r="E14" s="35">
        <f t="shared" si="0"/>
        <v>10205.969999999999</v>
      </c>
    </row>
    <row r="15" spans="1:5" s="12" customFormat="1" ht="15.75" x14ac:dyDescent="0.25">
      <c r="A15" s="56" t="s">
        <v>10</v>
      </c>
      <c r="B15" s="11">
        <f>SUM(B12:B14)</f>
        <v>31372.6</v>
      </c>
      <c r="C15" s="11">
        <f t="shared" ref="C15:D15" si="1">SUM(C12:C14)</f>
        <v>0</v>
      </c>
      <c r="D15" s="11">
        <f t="shared" si="1"/>
        <v>34500.76</v>
      </c>
      <c r="E15" s="36">
        <f>SUM(E12:E14)</f>
        <v>34500.76</v>
      </c>
    </row>
    <row r="16" spans="1:5" x14ac:dyDescent="0.2">
      <c r="A16" s="58" t="s">
        <v>11</v>
      </c>
      <c r="B16" s="10"/>
      <c r="C16" s="10"/>
      <c r="D16" s="10"/>
      <c r="E16" s="35">
        <f t="shared" ref="E16:E18" si="2">D16-C16</f>
        <v>0</v>
      </c>
    </row>
    <row r="17" spans="1:5" x14ac:dyDescent="0.2">
      <c r="A17" s="58" t="s">
        <v>12</v>
      </c>
      <c r="B17" s="10"/>
      <c r="C17" s="10"/>
      <c r="D17" s="10"/>
      <c r="E17" s="35">
        <f t="shared" si="2"/>
        <v>0</v>
      </c>
    </row>
    <row r="18" spans="1:5" x14ac:dyDescent="0.2">
      <c r="A18" s="58" t="s">
        <v>13</v>
      </c>
      <c r="B18" s="10"/>
      <c r="C18" s="10"/>
      <c r="D18" s="10"/>
      <c r="E18" s="35">
        <f t="shared" si="2"/>
        <v>0</v>
      </c>
    </row>
    <row r="19" spans="1:5" s="12" customFormat="1" ht="15.75" x14ac:dyDescent="0.25">
      <c r="A19" s="56" t="s">
        <v>14</v>
      </c>
      <c r="B19" s="11">
        <f>SUM(B16:B18)</f>
        <v>0</v>
      </c>
      <c r="C19" s="11">
        <f t="shared" ref="C19:D19" si="3">SUM(C16:C18)</f>
        <v>0</v>
      </c>
      <c r="D19" s="11">
        <f t="shared" si="3"/>
        <v>0</v>
      </c>
      <c r="E19" s="36">
        <f>SUM(E16:E18)</f>
        <v>0</v>
      </c>
    </row>
    <row r="20" spans="1:5" x14ac:dyDescent="0.2">
      <c r="A20" s="58" t="s">
        <v>15</v>
      </c>
      <c r="B20" s="10"/>
      <c r="C20" s="10"/>
      <c r="D20" s="10"/>
      <c r="E20" s="35">
        <f t="shared" ref="E20:E23" si="4">D20-C20</f>
        <v>0</v>
      </c>
    </row>
    <row r="21" spans="1:5" x14ac:dyDescent="0.2">
      <c r="A21" s="58" t="s">
        <v>16</v>
      </c>
      <c r="B21" s="10"/>
      <c r="C21" s="10"/>
      <c r="D21" s="10"/>
      <c r="E21" s="35">
        <f t="shared" si="4"/>
        <v>0</v>
      </c>
    </row>
    <row r="22" spans="1:5" x14ac:dyDescent="0.2">
      <c r="A22" s="58" t="s">
        <v>17</v>
      </c>
      <c r="B22" s="10"/>
      <c r="C22" s="10"/>
      <c r="D22" s="10"/>
      <c r="E22" s="35">
        <f t="shared" si="4"/>
        <v>0</v>
      </c>
    </row>
    <row r="23" spans="1:5" x14ac:dyDescent="0.2">
      <c r="A23" s="58" t="s">
        <v>18</v>
      </c>
      <c r="B23" s="10"/>
      <c r="C23" s="10"/>
      <c r="D23" s="10"/>
      <c r="E23" s="35">
        <f t="shared" si="4"/>
        <v>0</v>
      </c>
    </row>
    <row r="24" spans="1:5" s="12" customFormat="1" ht="15.75" x14ac:dyDescent="0.25">
      <c r="A24" s="56" t="s">
        <v>19</v>
      </c>
      <c r="B24" s="11">
        <f>SUM(B20:B23)</f>
        <v>0</v>
      </c>
      <c r="C24" s="11">
        <f t="shared" ref="C24:D24" si="5">SUM(C20:C23)</f>
        <v>0</v>
      </c>
      <c r="D24" s="11">
        <f t="shared" si="5"/>
        <v>0</v>
      </c>
      <c r="E24" s="36">
        <f>SUM(E20:E23)</f>
        <v>0</v>
      </c>
    </row>
    <row r="25" spans="1:5" x14ac:dyDescent="0.2">
      <c r="A25" s="58" t="s">
        <v>20</v>
      </c>
      <c r="B25" s="10"/>
      <c r="C25" s="10"/>
      <c r="D25" s="10"/>
      <c r="E25" s="35">
        <f t="shared" ref="E25:E27" si="6">D25-C25</f>
        <v>0</v>
      </c>
    </row>
    <row r="26" spans="1:5" x14ac:dyDescent="0.2">
      <c r="A26" s="58" t="s">
        <v>21</v>
      </c>
      <c r="B26" s="10"/>
      <c r="C26" s="10"/>
      <c r="D26" s="10"/>
      <c r="E26" s="35">
        <f t="shared" si="6"/>
        <v>0</v>
      </c>
    </row>
    <row r="27" spans="1:5" x14ac:dyDescent="0.2">
      <c r="A27" s="58" t="s">
        <v>22</v>
      </c>
      <c r="B27" s="10"/>
      <c r="C27" s="10"/>
      <c r="D27" s="10"/>
      <c r="E27" s="35">
        <f t="shared" si="6"/>
        <v>0</v>
      </c>
    </row>
    <row r="28" spans="1:5" s="12" customFormat="1" ht="15.75" x14ac:dyDescent="0.25">
      <c r="A28" s="56" t="s">
        <v>23</v>
      </c>
      <c r="B28" s="11">
        <f>SUM(B25:B27)</f>
        <v>0</v>
      </c>
      <c r="C28" s="11">
        <f t="shared" ref="C28:D28" si="7">SUM(C25:C27)</f>
        <v>0</v>
      </c>
      <c r="D28" s="11">
        <f t="shared" si="7"/>
        <v>0</v>
      </c>
      <c r="E28" s="36">
        <f>SUM(E25:E27)</f>
        <v>0</v>
      </c>
    </row>
    <row r="29" spans="1:5" s="12" customFormat="1" ht="15.75" x14ac:dyDescent="0.25">
      <c r="A29" s="60" t="s">
        <v>24</v>
      </c>
      <c r="B29" s="22">
        <f>B28+B24+B19+B15</f>
        <v>31372.6</v>
      </c>
      <c r="C29" s="22">
        <f>C28+C24+C19+C15</f>
        <v>0</v>
      </c>
      <c r="D29" s="22">
        <f>D28+D24+D19+D15</f>
        <v>34500.76</v>
      </c>
      <c r="E29" s="37">
        <f>D29-C29</f>
        <v>34500.76</v>
      </c>
    </row>
    <row r="30" spans="1:5" ht="15.75" x14ac:dyDescent="0.25">
      <c r="A30" s="56" t="s">
        <v>6</v>
      </c>
      <c r="B30" s="28"/>
      <c r="C30" s="28"/>
      <c r="D30" s="28"/>
      <c r="E30" s="34"/>
    </row>
    <row r="31" spans="1:5" x14ac:dyDescent="0.2">
      <c r="A31" s="58"/>
      <c r="B31" s="28"/>
      <c r="C31" s="28"/>
      <c r="D31" s="28"/>
      <c r="E31" s="34"/>
    </row>
    <row r="32" spans="1:5" ht="15.75" x14ac:dyDescent="0.25">
      <c r="A32" s="56" t="s">
        <v>68</v>
      </c>
      <c r="B32" s="28"/>
      <c r="C32" s="28"/>
      <c r="D32" s="28"/>
      <c r="E32" s="34"/>
    </row>
    <row r="33" spans="1:5" ht="15.75" x14ac:dyDescent="0.25">
      <c r="A33" s="59"/>
      <c r="B33" s="28"/>
      <c r="C33" s="28"/>
      <c r="D33" s="28"/>
      <c r="E33" s="34"/>
    </row>
    <row r="34" spans="1:5" x14ac:dyDescent="0.2">
      <c r="A34" s="58" t="s">
        <v>7</v>
      </c>
      <c r="B34" s="10"/>
      <c r="C34" s="10"/>
      <c r="D34" s="10"/>
      <c r="E34" s="35">
        <f>D34-C34</f>
        <v>0</v>
      </c>
    </row>
    <row r="35" spans="1:5" x14ac:dyDescent="0.2">
      <c r="A35" s="58" t="s">
        <v>8</v>
      </c>
      <c r="B35" s="10"/>
      <c r="C35" s="10"/>
      <c r="D35" s="10"/>
      <c r="E35" s="35">
        <f t="shared" ref="E35:E36" si="8">D35-C35</f>
        <v>0</v>
      </c>
    </row>
    <row r="36" spans="1:5" x14ac:dyDescent="0.2">
      <c r="A36" s="58" t="s">
        <v>9</v>
      </c>
      <c r="B36" s="10">
        <v>22716.240000000002</v>
      </c>
      <c r="C36" s="10">
        <v>28103</v>
      </c>
      <c r="D36" s="10">
        <v>24981.27</v>
      </c>
      <c r="E36" s="35">
        <f t="shared" si="8"/>
        <v>-3121.7299999999996</v>
      </c>
    </row>
    <row r="37" spans="1:5" s="12" customFormat="1" ht="15.75" x14ac:dyDescent="0.25">
      <c r="A37" s="56" t="s">
        <v>10</v>
      </c>
      <c r="B37" s="11">
        <f>SUM(B34:B36)</f>
        <v>22716.240000000002</v>
      </c>
      <c r="C37" s="11">
        <f t="shared" ref="C37:D37" si="9">SUM(C34:C36)</f>
        <v>28103</v>
      </c>
      <c r="D37" s="11">
        <f t="shared" si="9"/>
        <v>24981.27</v>
      </c>
      <c r="E37" s="36">
        <f>SUM(E34:E36)</f>
        <v>-3121.7299999999996</v>
      </c>
    </row>
    <row r="38" spans="1:5" x14ac:dyDescent="0.2">
      <c r="A38" s="58" t="s">
        <v>11</v>
      </c>
      <c r="B38" s="10"/>
      <c r="C38" s="10"/>
      <c r="D38" s="10"/>
      <c r="E38" s="35">
        <f t="shared" ref="E38:E40" si="10">D38-C38</f>
        <v>0</v>
      </c>
    </row>
    <row r="39" spans="1:5" x14ac:dyDescent="0.2">
      <c r="A39" s="58" t="s">
        <v>12</v>
      </c>
      <c r="B39" s="10"/>
      <c r="C39" s="10"/>
      <c r="D39" s="10"/>
      <c r="E39" s="35">
        <f t="shared" si="10"/>
        <v>0</v>
      </c>
    </row>
    <row r="40" spans="1:5" x14ac:dyDescent="0.2">
      <c r="A40" s="58" t="s">
        <v>13</v>
      </c>
      <c r="B40" s="10"/>
      <c r="C40" s="10"/>
      <c r="D40" s="10"/>
      <c r="E40" s="35">
        <f t="shared" si="10"/>
        <v>0</v>
      </c>
    </row>
    <row r="41" spans="1:5" s="12" customFormat="1" ht="15.75" x14ac:dyDescent="0.25">
      <c r="A41" s="56" t="s">
        <v>14</v>
      </c>
      <c r="B41" s="11">
        <f>SUM(B38:B40)</f>
        <v>0</v>
      </c>
      <c r="C41" s="11">
        <f t="shared" ref="C41:D41" si="11">SUM(C38:C40)</f>
        <v>0</v>
      </c>
      <c r="D41" s="11">
        <f t="shared" si="11"/>
        <v>0</v>
      </c>
      <c r="E41" s="36">
        <f>SUM(E38:E40)</f>
        <v>0</v>
      </c>
    </row>
    <row r="42" spans="1:5" x14ac:dyDescent="0.2">
      <c r="A42" s="58" t="s">
        <v>15</v>
      </c>
      <c r="B42" s="10"/>
      <c r="C42" s="10"/>
      <c r="D42" s="10"/>
      <c r="E42" s="35">
        <f t="shared" ref="E42:E45" si="12">D42-C42</f>
        <v>0</v>
      </c>
    </row>
    <row r="43" spans="1:5" x14ac:dyDescent="0.2">
      <c r="A43" s="58" t="s">
        <v>16</v>
      </c>
      <c r="B43" s="10"/>
      <c r="C43" s="10"/>
      <c r="D43" s="10"/>
      <c r="E43" s="35">
        <f t="shared" si="12"/>
        <v>0</v>
      </c>
    </row>
    <row r="44" spans="1:5" x14ac:dyDescent="0.2">
      <c r="A44" s="58" t="s">
        <v>17</v>
      </c>
      <c r="B44" s="10"/>
      <c r="C44" s="10"/>
      <c r="D44" s="10"/>
      <c r="E44" s="35">
        <f t="shared" si="12"/>
        <v>0</v>
      </c>
    </row>
    <row r="45" spans="1:5" x14ac:dyDescent="0.2">
      <c r="A45" s="58" t="s">
        <v>18</v>
      </c>
      <c r="B45" s="10"/>
      <c r="C45" s="10"/>
      <c r="D45" s="10"/>
      <c r="E45" s="35">
        <f t="shared" si="12"/>
        <v>0</v>
      </c>
    </row>
    <row r="46" spans="1:5" s="12" customFormat="1" ht="15.75" x14ac:dyDescent="0.25">
      <c r="A46" s="56" t="s">
        <v>19</v>
      </c>
      <c r="B46" s="11">
        <f>SUM(B42:B45)</f>
        <v>0</v>
      </c>
      <c r="C46" s="11">
        <f t="shared" ref="C46:D46" si="13">SUM(C42:C45)</f>
        <v>0</v>
      </c>
      <c r="D46" s="11">
        <f t="shared" si="13"/>
        <v>0</v>
      </c>
      <c r="E46" s="36">
        <f>SUM(E42:E45)</f>
        <v>0</v>
      </c>
    </row>
    <row r="47" spans="1:5" x14ac:dyDescent="0.2">
      <c r="A47" s="58" t="s">
        <v>20</v>
      </c>
      <c r="B47" s="10"/>
      <c r="C47" s="10"/>
      <c r="D47" s="10"/>
      <c r="E47" s="35">
        <f t="shared" ref="E47:E49" si="14">D47-C47</f>
        <v>0</v>
      </c>
    </row>
    <row r="48" spans="1:5" x14ac:dyDescent="0.2">
      <c r="A48" s="58" t="s">
        <v>21</v>
      </c>
      <c r="B48" s="10"/>
      <c r="C48" s="10"/>
      <c r="D48" s="10"/>
      <c r="E48" s="35">
        <f t="shared" si="14"/>
        <v>0</v>
      </c>
    </row>
    <row r="49" spans="1:5" x14ac:dyDescent="0.2">
      <c r="A49" s="58" t="s">
        <v>22</v>
      </c>
      <c r="B49" s="10"/>
      <c r="C49" s="10"/>
      <c r="D49" s="10"/>
      <c r="E49" s="35">
        <f t="shared" si="14"/>
        <v>0</v>
      </c>
    </row>
    <row r="50" spans="1:5" s="12" customFormat="1" ht="15.75" x14ac:dyDescent="0.25">
      <c r="A50" s="56" t="s">
        <v>23</v>
      </c>
      <c r="B50" s="11">
        <f>SUM(B47:B49)</f>
        <v>0</v>
      </c>
      <c r="C50" s="11">
        <f t="shared" ref="C50:D50" si="15">SUM(C47:C49)</f>
        <v>0</v>
      </c>
      <c r="D50" s="11">
        <f t="shared" si="15"/>
        <v>0</v>
      </c>
      <c r="E50" s="36">
        <f>SUM(E47:E49)</f>
        <v>0</v>
      </c>
    </row>
    <row r="51" spans="1:5" s="12" customFormat="1" ht="15.75" x14ac:dyDescent="0.25">
      <c r="A51" s="60" t="s">
        <v>24</v>
      </c>
      <c r="B51" s="22">
        <f>B50+B46+B41+B37</f>
        <v>22716.240000000002</v>
      </c>
      <c r="C51" s="22">
        <f>C50+C46+C41+C37</f>
        <v>28103</v>
      </c>
      <c r="D51" s="22">
        <f>D50+D46+D41+D37</f>
        <v>24981.27</v>
      </c>
      <c r="E51" s="37">
        <f>D51-C51</f>
        <v>-3121.7299999999996</v>
      </c>
    </row>
    <row r="52" spans="1:5" ht="15.75" x14ac:dyDescent="0.25">
      <c r="A52" s="56" t="s">
        <v>25</v>
      </c>
      <c r="B52" s="28"/>
      <c r="C52" s="28"/>
      <c r="D52" s="28"/>
      <c r="E52" s="34"/>
    </row>
    <row r="53" spans="1:5" x14ac:dyDescent="0.2">
      <c r="A53" s="58"/>
      <c r="B53" s="28"/>
      <c r="C53" s="28"/>
      <c r="D53" s="28"/>
      <c r="E53" s="34"/>
    </row>
    <row r="54" spans="1:5" ht="15.75" x14ac:dyDescent="0.25">
      <c r="A54" s="56" t="s">
        <v>68</v>
      </c>
      <c r="B54" s="28"/>
      <c r="C54" s="28"/>
      <c r="D54" s="28"/>
      <c r="E54" s="34"/>
    </row>
    <row r="55" spans="1:5" ht="15.75" x14ac:dyDescent="0.25">
      <c r="A55" s="59"/>
      <c r="B55" s="28"/>
      <c r="C55" s="28"/>
      <c r="D55" s="28"/>
      <c r="E55" s="34">
        <f t="shared" ref="E55" si="16">D55-C55</f>
        <v>0</v>
      </c>
    </row>
    <row r="56" spans="1:5" x14ac:dyDescent="0.2">
      <c r="A56" s="58" t="s">
        <v>7</v>
      </c>
      <c r="B56" s="10">
        <v>55098.05</v>
      </c>
      <c r="C56" s="10">
        <v>39317</v>
      </c>
      <c r="D56" s="10">
        <v>60591.86</v>
      </c>
      <c r="E56" s="35">
        <f>D56-C56</f>
        <v>21274.86</v>
      </c>
    </row>
    <row r="57" spans="1:5" x14ac:dyDescent="0.2">
      <c r="A57" s="58" t="s">
        <v>8</v>
      </c>
      <c r="B57" s="10"/>
      <c r="C57" s="10"/>
      <c r="D57" s="10"/>
      <c r="E57" s="35">
        <f t="shared" ref="E57:E58" si="17">D57-C57</f>
        <v>0</v>
      </c>
    </row>
    <row r="58" spans="1:5" x14ac:dyDescent="0.2">
      <c r="A58" s="58" t="s">
        <v>9</v>
      </c>
      <c r="B58" s="10">
        <v>68618.36</v>
      </c>
      <c r="C58" s="10">
        <v>38506</v>
      </c>
      <c r="D58" s="10">
        <v>75460.28</v>
      </c>
      <c r="E58" s="35">
        <f t="shared" si="17"/>
        <v>36954.28</v>
      </c>
    </row>
    <row r="59" spans="1:5" s="12" customFormat="1" ht="15.75" x14ac:dyDescent="0.25">
      <c r="A59" s="56" t="s">
        <v>10</v>
      </c>
      <c r="B59" s="11">
        <f>SUM(B56:B58)</f>
        <v>123716.41</v>
      </c>
      <c r="C59" s="11">
        <v>77823</v>
      </c>
      <c r="D59" s="11">
        <v>77823</v>
      </c>
      <c r="E59" s="36">
        <f>SUM(E56:E58)</f>
        <v>58229.14</v>
      </c>
    </row>
    <row r="60" spans="1:5" x14ac:dyDescent="0.2">
      <c r="A60" s="58" t="s">
        <v>11</v>
      </c>
      <c r="B60" s="10">
        <v>396</v>
      </c>
      <c r="C60" s="10"/>
      <c r="D60" s="10">
        <v>435.49</v>
      </c>
      <c r="E60" s="35">
        <f t="shared" ref="E60:E62" si="18">D60-C60</f>
        <v>435.49</v>
      </c>
    </row>
    <row r="61" spans="1:5" x14ac:dyDescent="0.2">
      <c r="A61" s="58" t="s">
        <v>12</v>
      </c>
      <c r="B61" s="10">
        <v>2949.49</v>
      </c>
      <c r="C61" s="10"/>
      <c r="D61" s="10">
        <v>3243.58</v>
      </c>
      <c r="E61" s="35">
        <f t="shared" si="18"/>
        <v>3243.58</v>
      </c>
    </row>
    <row r="62" spans="1:5" x14ac:dyDescent="0.2">
      <c r="A62" s="58" t="s">
        <v>13</v>
      </c>
      <c r="B62" s="10"/>
      <c r="C62" s="10"/>
      <c r="D62" s="10"/>
      <c r="E62" s="35">
        <f t="shared" si="18"/>
        <v>0</v>
      </c>
    </row>
    <row r="63" spans="1:5" s="12" customFormat="1" ht="15.75" x14ac:dyDescent="0.25">
      <c r="A63" s="56" t="s">
        <v>14</v>
      </c>
      <c r="B63" s="11">
        <f>SUM(B60:B62)</f>
        <v>3345.49</v>
      </c>
      <c r="C63" s="11">
        <f t="shared" ref="C63:D63" si="19">SUM(C60:C62)</f>
        <v>0</v>
      </c>
      <c r="D63" s="11">
        <f t="shared" si="19"/>
        <v>3679.0699999999997</v>
      </c>
      <c r="E63" s="36">
        <f>SUM(E60:E62)</f>
        <v>3679.0699999999997</v>
      </c>
    </row>
    <row r="64" spans="1:5" x14ac:dyDescent="0.2">
      <c r="A64" s="58" t="s">
        <v>15</v>
      </c>
      <c r="B64" s="10"/>
      <c r="C64" s="10"/>
      <c r="D64" s="10"/>
      <c r="E64" s="35">
        <f t="shared" ref="E64:E67" si="20">D64-C64</f>
        <v>0</v>
      </c>
    </row>
    <row r="65" spans="1:5" x14ac:dyDescent="0.2">
      <c r="A65" s="58" t="s">
        <v>16</v>
      </c>
      <c r="B65" s="10"/>
      <c r="C65" s="10"/>
      <c r="D65" s="10"/>
      <c r="E65" s="35">
        <f t="shared" si="20"/>
        <v>0</v>
      </c>
    </row>
    <row r="66" spans="1:5" x14ac:dyDescent="0.2">
      <c r="A66" s="58" t="s">
        <v>17</v>
      </c>
      <c r="B66" s="10"/>
      <c r="C66" s="10"/>
      <c r="D66" s="10"/>
      <c r="E66" s="35">
        <f t="shared" si="20"/>
        <v>0</v>
      </c>
    </row>
    <row r="67" spans="1:5" x14ac:dyDescent="0.2">
      <c r="A67" s="58" t="s">
        <v>18</v>
      </c>
      <c r="B67" s="10"/>
      <c r="C67" s="10"/>
      <c r="D67" s="10"/>
      <c r="E67" s="35">
        <f t="shared" si="20"/>
        <v>0</v>
      </c>
    </row>
    <row r="68" spans="1:5" s="12" customFormat="1" ht="15.75" x14ac:dyDescent="0.25">
      <c r="A68" s="56" t="s">
        <v>19</v>
      </c>
      <c r="B68" s="11">
        <f>SUM(B64:B67)</f>
        <v>0</v>
      </c>
      <c r="C68" s="11">
        <f t="shared" ref="C68:D68" si="21">SUM(C64:C67)</f>
        <v>0</v>
      </c>
      <c r="D68" s="11">
        <f t="shared" si="21"/>
        <v>0</v>
      </c>
      <c r="E68" s="36">
        <f>SUM(E64:E67)</f>
        <v>0</v>
      </c>
    </row>
    <row r="69" spans="1:5" x14ac:dyDescent="0.2">
      <c r="A69" s="58" t="s">
        <v>20</v>
      </c>
      <c r="B69" s="10"/>
      <c r="C69" s="10"/>
      <c r="D69" s="10"/>
      <c r="E69" s="35">
        <f t="shared" ref="E69:E71" si="22">D69-C69</f>
        <v>0</v>
      </c>
    </row>
    <row r="70" spans="1:5" x14ac:dyDescent="0.2">
      <c r="A70" s="58" t="s">
        <v>21</v>
      </c>
      <c r="B70" s="10"/>
      <c r="C70" s="10"/>
      <c r="D70" s="10"/>
      <c r="E70" s="35">
        <f t="shared" si="22"/>
        <v>0</v>
      </c>
    </row>
    <row r="71" spans="1:5" x14ac:dyDescent="0.2">
      <c r="A71" s="58" t="s">
        <v>22</v>
      </c>
      <c r="B71" s="10"/>
      <c r="C71" s="10"/>
      <c r="D71" s="10"/>
      <c r="E71" s="35">
        <f t="shared" si="22"/>
        <v>0</v>
      </c>
    </row>
    <row r="72" spans="1:5" s="12" customFormat="1" ht="15.75" x14ac:dyDescent="0.25">
      <c r="A72" s="56" t="s">
        <v>23</v>
      </c>
      <c r="B72" s="11">
        <f>SUM(B69:B71)</f>
        <v>0</v>
      </c>
      <c r="C72" s="11">
        <f t="shared" ref="C72:D72" si="23">SUM(C69:C71)</f>
        <v>0</v>
      </c>
      <c r="D72" s="11">
        <f t="shared" si="23"/>
        <v>0</v>
      </c>
      <c r="E72" s="36">
        <f>SUM(E69:E71)</f>
        <v>0</v>
      </c>
    </row>
    <row r="73" spans="1:5" s="12" customFormat="1" ht="15.75" x14ac:dyDescent="0.25">
      <c r="A73" s="60" t="s">
        <v>24</v>
      </c>
      <c r="B73" s="13">
        <f>B72+B68+B63+B59</f>
        <v>127061.90000000001</v>
      </c>
      <c r="C73" s="13">
        <f>C72+C68+C63+C59</f>
        <v>77823</v>
      </c>
      <c r="D73" s="13">
        <f>D72+D68+D63+D59</f>
        <v>81502.070000000007</v>
      </c>
      <c r="E73" s="38">
        <f>D73-C73</f>
        <v>3679.070000000007</v>
      </c>
    </row>
    <row r="74" spans="1:5" ht="15.75" x14ac:dyDescent="0.25">
      <c r="A74" s="56" t="s">
        <v>101</v>
      </c>
      <c r="B74" s="28"/>
      <c r="C74" s="28"/>
      <c r="D74" s="28"/>
      <c r="E74" s="34"/>
    </row>
    <row r="75" spans="1:5" x14ac:dyDescent="0.2">
      <c r="A75" s="58"/>
      <c r="B75" s="28"/>
      <c r="C75" s="28"/>
      <c r="D75" s="28"/>
      <c r="E75" s="34"/>
    </row>
    <row r="76" spans="1:5" ht="15.75" x14ac:dyDescent="0.25">
      <c r="A76" s="56" t="s">
        <v>68</v>
      </c>
      <c r="B76" s="28"/>
      <c r="C76" s="28"/>
      <c r="D76" s="28"/>
      <c r="E76" s="34"/>
    </row>
    <row r="77" spans="1:5" ht="15.75" x14ac:dyDescent="0.25">
      <c r="A77" s="59"/>
      <c r="B77" s="28"/>
      <c r="C77" s="28"/>
      <c r="D77" s="28"/>
      <c r="E77" s="34">
        <f t="shared" ref="E77" si="24">D77-C77</f>
        <v>0</v>
      </c>
    </row>
    <row r="78" spans="1:5" x14ac:dyDescent="0.2">
      <c r="A78" s="58" t="s">
        <v>7</v>
      </c>
      <c r="B78" s="10">
        <v>29258.87</v>
      </c>
      <c r="C78" s="10"/>
      <c r="D78" s="10">
        <v>32176.26</v>
      </c>
      <c r="E78" s="35">
        <f>D78-C78</f>
        <v>32176.26</v>
      </c>
    </row>
    <row r="79" spans="1:5" x14ac:dyDescent="0.2">
      <c r="A79" s="58" t="s">
        <v>8</v>
      </c>
      <c r="B79" s="10"/>
      <c r="C79" s="10"/>
      <c r="D79" s="10"/>
      <c r="E79" s="35">
        <f t="shared" ref="E79:E80" si="25">D79-C79</f>
        <v>0</v>
      </c>
    </row>
    <row r="80" spans="1:5" x14ac:dyDescent="0.2">
      <c r="A80" s="58" t="s">
        <v>9</v>
      </c>
      <c r="B80" s="10">
        <v>78490.559999999998</v>
      </c>
      <c r="C80" s="10"/>
      <c r="D80" s="10">
        <v>86316.83</v>
      </c>
      <c r="E80" s="35">
        <f t="shared" si="25"/>
        <v>86316.83</v>
      </c>
    </row>
    <row r="81" spans="1:5" s="12" customFormat="1" ht="15.75" x14ac:dyDescent="0.25">
      <c r="A81" s="56" t="s">
        <v>10</v>
      </c>
      <c r="B81" s="11">
        <f>SUM(B78:B80)</f>
        <v>107749.43</v>
      </c>
      <c r="C81" s="11"/>
      <c r="D81" s="11">
        <f>SUM(D78:D80)</f>
        <v>118493.09</v>
      </c>
      <c r="E81" s="36">
        <f>SUM(E78:E80)</f>
        <v>118493.09</v>
      </c>
    </row>
    <row r="82" spans="1:5" x14ac:dyDescent="0.2">
      <c r="A82" s="58" t="s">
        <v>11</v>
      </c>
      <c r="B82" s="10"/>
      <c r="C82" s="10"/>
      <c r="D82" s="10"/>
      <c r="E82" s="35">
        <f t="shared" ref="E82:E84" si="26">D82-C82</f>
        <v>0</v>
      </c>
    </row>
    <row r="83" spans="1:5" x14ac:dyDescent="0.2">
      <c r="A83" s="58" t="s">
        <v>12</v>
      </c>
      <c r="B83" s="10"/>
      <c r="C83" s="10"/>
      <c r="D83" s="10"/>
      <c r="E83" s="35">
        <f t="shared" si="26"/>
        <v>0</v>
      </c>
    </row>
    <row r="84" spans="1:5" x14ac:dyDescent="0.2">
      <c r="A84" s="58" t="s">
        <v>13</v>
      </c>
      <c r="B84" s="10"/>
      <c r="C84" s="10"/>
      <c r="D84" s="10"/>
      <c r="E84" s="35">
        <f t="shared" si="26"/>
        <v>0</v>
      </c>
    </row>
    <row r="85" spans="1:5" s="12" customFormat="1" ht="15.75" x14ac:dyDescent="0.25">
      <c r="A85" s="56" t="s">
        <v>14</v>
      </c>
      <c r="B85" s="11">
        <f>SUM(B82:B84)</f>
        <v>0</v>
      </c>
      <c r="C85" s="11">
        <f t="shared" ref="C85:D85" si="27">SUM(C82:C84)</f>
        <v>0</v>
      </c>
      <c r="D85" s="11">
        <f t="shared" si="27"/>
        <v>0</v>
      </c>
      <c r="E85" s="36">
        <f>SUM(E82:E84)</f>
        <v>0</v>
      </c>
    </row>
    <row r="86" spans="1:5" x14ac:dyDescent="0.2">
      <c r="A86" s="58" t="s">
        <v>15</v>
      </c>
      <c r="B86" s="10"/>
      <c r="C86" s="10"/>
      <c r="D86" s="10"/>
      <c r="E86" s="35">
        <f t="shared" ref="E86:E89" si="28">D86-C86</f>
        <v>0</v>
      </c>
    </row>
    <row r="87" spans="1:5" x14ac:dyDescent="0.2">
      <c r="A87" s="58" t="s">
        <v>16</v>
      </c>
      <c r="B87" s="10"/>
      <c r="C87" s="10"/>
      <c r="D87" s="10"/>
      <c r="E87" s="35">
        <f t="shared" si="28"/>
        <v>0</v>
      </c>
    </row>
    <row r="88" spans="1:5" x14ac:dyDescent="0.2">
      <c r="A88" s="58" t="s">
        <v>17</v>
      </c>
      <c r="B88" s="10"/>
      <c r="C88" s="10"/>
      <c r="D88" s="10"/>
      <c r="E88" s="35">
        <f t="shared" si="28"/>
        <v>0</v>
      </c>
    </row>
    <row r="89" spans="1:5" x14ac:dyDescent="0.2">
      <c r="A89" s="58" t="s">
        <v>18</v>
      </c>
      <c r="B89" s="10"/>
      <c r="C89" s="10"/>
      <c r="D89" s="10"/>
      <c r="E89" s="35">
        <f t="shared" si="28"/>
        <v>0</v>
      </c>
    </row>
    <row r="90" spans="1:5" s="12" customFormat="1" ht="15.75" x14ac:dyDescent="0.25">
      <c r="A90" s="56" t="s">
        <v>19</v>
      </c>
      <c r="B90" s="11">
        <f>SUM(B86:B89)</f>
        <v>0</v>
      </c>
      <c r="C90" s="11">
        <f t="shared" ref="C90:D90" si="29">SUM(C86:C89)</f>
        <v>0</v>
      </c>
      <c r="D90" s="11">
        <f t="shared" si="29"/>
        <v>0</v>
      </c>
      <c r="E90" s="36">
        <f>SUM(E86:E89)</f>
        <v>0</v>
      </c>
    </row>
    <row r="91" spans="1:5" x14ac:dyDescent="0.2">
      <c r="A91" s="58" t="s">
        <v>20</v>
      </c>
      <c r="B91" s="10"/>
      <c r="C91" s="10"/>
      <c r="D91" s="10"/>
      <c r="E91" s="35">
        <f t="shared" ref="E91:E93" si="30">D91-C91</f>
        <v>0</v>
      </c>
    </row>
    <row r="92" spans="1:5" x14ac:dyDescent="0.2">
      <c r="A92" s="58" t="s">
        <v>21</v>
      </c>
      <c r="B92" s="10"/>
      <c r="C92" s="10"/>
      <c r="D92" s="10"/>
      <c r="E92" s="35">
        <f t="shared" si="30"/>
        <v>0</v>
      </c>
    </row>
    <row r="93" spans="1:5" x14ac:dyDescent="0.2">
      <c r="A93" s="58" t="s">
        <v>22</v>
      </c>
      <c r="B93" s="10"/>
      <c r="C93" s="10"/>
      <c r="D93" s="10"/>
      <c r="E93" s="35">
        <f t="shared" si="30"/>
        <v>0</v>
      </c>
    </row>
    <row r="94" spans="1:5" s="12" customFormat="1" ht="15.75" x14ac:dyDescent="0.25">
      <c r="A94" s="56" t="s">
        <v>23</v>
      </c>
      <c r="B94" s="11">
        <f>SUM(B91:B93)</f>
        <v>0</v>
      </c>
      <c r="C94" s="11">
        <f t="shared" ref="C94:D94" si="31">SUM(C91:C93)</f>
        <v>0</v>
      </c>
      <c r="D94" s="11">
        <f t="shared" si="31"/>
        <v>0</v>
      </c>
      <c r="E94" s="36">
        <f>SUM(E91:E93)</f>
        <v>0</v>
      </c>
    </row>
    <row r="95" spans="1:5" s="12" customFormat="1" ht="15.75" x14ac:dyDescent="0.25">
      <c r="A95" s="60" t="s">
        <v>24</v>
      </c>
      <c r="B95" s="13">
        <f>B94+B90+B85+B81</f>
        <v>107749.43</v>
      </c>
      <c r="C95" s="13">
        <f>C94+C90+C85+C81</f>
        <v>0</v>
      </c>
      <c r="D95" s="13">
        <f>D94+D90+D85+D81</f>
        <v>118493.09</v>
      </c>
      <c r="E95" s="38">
        <f>D95-C95</f>
        <v>118493.09</v>
      </c>
    </row>
    <row r="96" spans="1:5" ht="15.75" x14ac:dyDescent="0.25">
      <c r="A96" s="56" t="s">
        <v>102</v>
      </c>
      <c r="B96" s="28"/>
      <c r="C96" s="28"/>
      <c r="D96" s="28"/>
      <c r="E96" s="34">
        <f t="shared" ref="E96:E99" si="32">D96-C96</f>
        <v>0</v>
      </c>
    </row>
    <row r="97" spans="1:5" x14ac:dyDescent="0.2">
      <c r="A97" s="58"/>
      <c r="B97" s="28"/>
      <c r="C97" s="28"/>
      <c r="D97" s="28"/>
      <c r="E97" s="34">
        <f t="shared" si="32"/>
        <v>0</v>
      </c>
    </row>
    <row r="98" spans="1:5" ht="15.75" x14ac:dyDescent="0.25">
      <c r="A98" s="56" t="s">
        <v>68</v>
      </c>
      <c r="B98" s="28"/>
      <c r="C98" s="28"/>
      <c r="D98" s="28"/>
      <c r="E98" s="34">
        <f t="shared" si="32"/>
        <v>0</v>
      </c>
    </row>
    <row r="99" spans="1:5" s="12" customFormat="1" ht="15.75" x14ac:dyDescent="0.25">
      <c r="A99" s="59"/>
      <c r="B99" s="28"/>
      <c r="C99" s="28"/>
      <c r="D99" s="28"/>
      <c r="E99" s="34">
        <f t="shared" si="32"/>
        <v>0</v>
      </c>
    </row>
    <row r="100" spans="1:5" x14ac:dyDescent="0.2">
      <c r="A100" s="58" t="s">
        <v>7</v>
      </c>
      <c r="B100" s="10">
        <v>154179.38</v>
      </c>
      <c r="C100" s="10"/>
      <c r="D100" s="10">
        <v>169552.57</v>
      </c>
      <c r="E100" s="35">
        <f>D100-C100</f>
        <v>169552.57</v>
      </c>
    </row>
    <row r="101" spans="1:5" x14ac:dyDescent="0.2">
      <c r="A101" s="58" t="s">
        <v>8</v>
      </c>
      <c r="B101" s="10"/>
      <c r="C101" s="10"/>
      <c r="D101" s="10"/>
      <c r="E101" s="35">
        <f t="shared" ref="E101:E102" si="33">D101-C101</f>
        <v>0</v>
      </c>
    </row>
    <row r="102" spans="1:5" x14ac:dyDescent="0.2">
      <c r="A102" s="58" t="s">
        <v>9</v>
      </c>
      <c r="B102" s="10">
        <v>44909.46</v>
      </c>
      <c r="C102" s="10"/>
      <c r="D102" s="10">
        <v>49387.37</v>
      </c>
      <c r="E102" s="35">
        <f t="shared" si="33"/>
        <v>49387.37</v>
      </c>
    </row>
    <row r="103" spans="1:5" s="12" customFormat="1" ht="15.75" x14ac:dyDescent="0.25">
      <c r="A103" s="56" t="s">
        <v>10</v>
      </c>
      <c r="B103" s="11">
        <f>SUM(B100:B102)</f>
        <v>199088.84</v>
      </c>
      <c r="C103" s="11">
        <f t="shared" ref="C103:D103" si="34">SUM(C100:C102)</f>
        <v>0</v>
      </c>
      <c r="D103" s="11">
        <f t="shared" si="34"/>
        <v>218939.94</v>
      </c>
      <c r="E103" s="36">
        <f>SUM(E100:E102)</f>
        <v>218939.94</v>
      </c>
    </row>
    <row r="104" spans="1:5" x14ac:dyDescent="0.2">
      <c r="A104" s="58" t="s">
        <v>11</v>
      </c>
      <c r="B104" s="10"/>
      <c r="C104" s="10"/>
      <c r="D104" s="10"/>
      <c r="E104" s="35">
        <f t="shared" ref="E104:E106" si="35">D104-C104</f>
        <v>0</v>
      </c>
    </row>
    <row r="105" spans="1:5" x14ac:dyDescent="0.2">
      <c r="A105" s="58" t="s">
        <v>12</v>
      </c>
      <c r="B105" s="10"/>
      <c r="C105" s="10"/>
      <c r="D105" s="10"/>
      <c r="E105" s="35">
        <f t="shared" si="35"/>
        <v>0</v>
      </c>
    </row>
    <row r="106" spans="1:5" x14ac:dyDescent="0.2">
      <c r="A106" s="58" t="s">
        <v>13</v>
      </c>
      <c r="B106" s="10"/>
      <c r="C106" s="10"/>
      <c r="D106" s="10"/>
      <c r="E106" s="35">
        <f t="shared" si="35"/>
        <v>0</v>
      </c>
    </row>
    <row r="107" spans="1:5" ht="15.75" x14ac:dyDescent="0.25">
      <c r="A107" s="56" t="s">
        <v>14</v>
      </c>
      <c r="B107" s="11">
        <f>SUM(B104:B106)</f>
        <v>0</v>
      </c>
      <c r="C107" s="11">
        <f t="shared" ref="C107:D107" si="36">SUM(C104:C106)</f>
        <v>0</v>
      </c>
      <c r="D107" s="11">
        <f t="shared" si="36"/>
        <v>0</v>
      </c>
      <c r="E107" s="36">
        <f>SUM(E104:E106)</f>
        <v>0</v>
      </c>
    </row>
    <row r="108" spans="1:5" s="12" customFormat="1" ht="15.75" x14ac:dyDescent="0.25">
      <c r="A108" s="58" t="s">
        <v>15</v>
      </c>
      <c r="B108" s="10"/>
      <c r="C108" s="10"/>
      <c r="D108" s="10"/>
      <c r="E108" s="35">
        <f t="shared" ref="E108:E111" si="37">D108-C108</f>
        <v>0</v>
      </c>
    </row>
    <row r="109" spans="1:5" x14ac:dyDescent="0.2">
      <c r="A109" s="58" t="s">
        <v>16</v>
      </c>
      <c r="B109" s="10"/>
      <c r="C109" s="10"/>
      <c r="D109" s="10"/>
      <c r="E109" s="35">
        <f t="shared" si="37"/>
        <v>0</v>
      </c>
    </row>
    <row r="110" spans="1:5" x14ac:dyDescent="0.2">
      <c r="A110" s="58" t="s">
        <v>17</v>
      </c>
      <c r="B110" s="10"/>
      <c r="C110" s="10"/>
      <c r="D110" s="10"/>
      <c r="E110" s="35">
        <f t="shared" si="37"/>
        <v>0</v>
      </c>
    </row>
    <row r="111" spans="1:5" x14ac:dyDescent="0.2">
      <c r="A111" s="58" t="s">
        <v>18</v>
      </c>
      <c r="B111" s="10"/>
      <c r="C111" s="10"/>
      <c r="D111" s="10"/>
      <c r="E111" s="35">
        <f t="shared" si="37"/>
        <v>0</v>
      </c>
    </row>
    <row r="112" spans="1:5" s="12" customFormat="1" ht="15.75" x14ac:dyDescent="0.25">
      <c r="A112" s="56" t="s">
        <v>19</v>
      </c>
      <c r="B112" s="11">
        <f>SUM(B108:B111)</f>
        <v>0</v>
      </c>
      <c r="C112" s="11">
        <f t="shared" ref="C112:D112" si="38">SUM(C108:C111)</f>
        <v>0</v>
      </c>
      <c r="D112" s="11">
        <f t="shared" si="38"/>
        <v>0</v>
      </c>
      <c r="E112" s="36">
        <f>SUM(E108:E111)</f>
        <v>0</v>
      </c>
    </row>
    <row r="113" spans="1:5" s="12" customFormat="1" ht="15.75" x14ac:dyDescent="0.25">
      <c r="A113" s="58" t="s">
        <v>20</v>
      </c>
      <c r="B113" s="10"/>
      <c r="C113" s="10"/>
      <c r="D113" s="10"/>
      <c r="E113" s="35">
        <f t="shared" ref="E113:E115" si="39">D113-C113</f>
        <v>0</v>
      </c>
    </row>
    <row r="114" spans="1:5" x14ac:dyDescent="0.2">
      <c r="A114" s="58" t="s">
        <v>21</v>
      </c>
      <c r="B114" s="10"/>
      <c r="C114" s="10"/>
      <c r="D114" s="10"/>
      <c r="E114" s="35">
        <f t="shared" si="39"/>
        <v>0</v>
      </c>
    </row>
    <row r="115" spans="1:5" x14ac:dyDescent="0.2">
      <c r="A115" s="58" t="s">
        <v>22</v>
      </c>
      <c r="B115" s="10"/>
      <c r="C115" s="10"/>
      <c r="D115" s="10"/>
      <c r="E115" s="35">
        <f t="shared" si="39"/>
        <v>0</v>
      </c>
    </row>
    <row r="116" spans="1:5" ht="15.75" x14ac:dyDescent="0.25">
      <c r="A116" s="56" t="s">
        <v>23</v>
      </c>
      <c r="B116" s="11">
        <f>SUM(B113:B115)</f>
        <v>0</v>
      </c>
      <c r="C116" s="11">
        <f t="shared" ref="C116:D116" si="40">SUM(C113:C115)</f>
        <v>0</v>
      </c>
      <c r="D116" s="11">
        <f t="shared" si="40"/>
        <v>0</v>
      </c>
      <c r="E116" s="36">
        <f>SUM(E113:E115)</f>
        <v>0</v>
      </c>
    </row>
    <row r="117" spans="1:5" ht="15.75" x14ac:dyDescent="0.25">
      <c r="A117" s="60" t="s">
        <v>24</v>
      </c>
      <c r="B117" s="14">
        <f>B116+B112+B107+B103</f>
        <v>199088.84</v>
      </c>
      <c r="C117" s="14">
        <f>C116+C112+C107+C103</f>
        <v>0</v>
      </c>
      <c r="D117" s="14">
        <f>D116+D112+D107+D103</f>
        <v>218939.94</v>
      </c>
      <c r="E117" s="39">
        <f>D117-C117</f>
        <v>218939.94</v>
      </c>
    </row>
    <row r="118" spans="1:5" ht="15.75" x14ac:dyDescent="0.25">
      <c r="A118" s="56" t="s">
        <v>26</v>
      </c>
      <c r="B118" s="28"/>
      <c r="C118" s="28"/>
      <c r="D118" s="28"/>
      <c r="E118" s="34">
        <f t="shared" ref="E118:E143" si="41">D118-C118</f>
        <v>0</v>
      </c>
    </row>
    <row r="119" spans="1:5" x14ac:dyDescent="0.2">
      <c r="A119" s="58"/>
      <c r="B119" s="28"/>
      <c r="C119" s="28"/>
      <c r="D119" s="28"/>
      <c r="E119" s="34">
        <f t="shared" si="41"/>
        <v>0</v>
      </c>
    </row>
    <row r="120" spans="1:5" ht="15.75" x14ac:dyDescent="0.25">
      <c r="A120" s="56" t="s">
        <v>68</v>
      </c>
      <c r="B120" s="28"/>
      <c r="C120" s="28"/>
      <c r="D120" s="28"/>
      <c r="E120" s="34">
        <f t="shared" si="41"/>
        <v>0</v>
      </c>
    </row>
    <row r="121" spans="1:5" s="12" customFormat="1" ht="15.75" x14ac:dyDescent="0.25">
      <c r="A121" s="59"/>
      <c r="B121" s="28"/>
      <c r="C121" s="28"/>
      <c r="D121" s="28"/>
      <c r="E121" s="34">
        <f t="shared" si="41"/>
        <v>0</v>
      </c>
    </row>
    <row r="122" spans="1:5" x14ac:dyDescent="0.2">
      <c r="A122" s="58" t="s">
        <v>7</v>
      </c>
      <c r="B122" s="10">
        <v>705414.69</v>
      </c>
      <c r="C122" s="10">
        <v>857891</v>
      </c>
      <c r="D122" s="10">
        <v>775751.42</v>
      </c>
      <c r="E122" s="35">
        <f>D122-C122</f>
        <v>-82139.579999999958</v>
      </c>
    </row>
    <row r="123" spans="1:5" x14ac:dyDescent="0.2">
      <c r="A123" s="58" t="s">
        <v>8</v>
      </c>
      <c r="B123" s="10"/>
      <c r="C123" s="10"/>
      <c r="D123" s="10"/>
      <c r="E123" s="35">
        <f t="shared" ref="E123:E124" si="42">D123-C123</f>
        <v>0</v>
      </c>
    </row>
    <row r="124" spans="1:5" x14ac:dyDescent="0.2">
      <c r="A124" s="58" t="s">
        <v>9</v>
      </c>
      <c r="B124" s="10">
        <v>356693.91</v>
      </c>
      <c r="C124" s="10">
        <v>435284</v>
      </c>
      <c r="D124" s="10">
        <v>392259.77</v>
      </c>
      <c r="E124" s="35">
        <f t="shared" si="42"/>
        <v>-43024.229999999981</v>
      </c>
    </row>
    <row r="125" spans="1:5" s="12" customFormat="1" ht="15.75" x14ac:dyDescent="0.25">
      <c r="A125" s="56" t="s">
        <v>10</v>
      </c>
      <c r="B125" s="11">
        <f>SUM(B122:B124)</f>
        <v>1062108.5999999999</v>
      </c>
      <c r="C125" s="11">
        <f t="shared" ref="C125:D125" si="43">SUM(C122:C124)</f>
        <v>1293175</v>
      </c>
      <c r="D125" s="11">
        <f t="shared" si="43"/>
        <v>1168011.19</v>
      </c>
      <c r="E125" s="36">
        <f>SUM(E122:E124)</f>
        <v>-125163.80999999994</v>
      </c>
    </row>
    <row r="126" spans="1:5" x14ac:dyDescent="0.2">
      <c r="A126" s="58" t="s">
        <v>11</v>
      </c>
      <c r="B126" s="10">
        <v>900.77</v>
      </c>
      <c r="C126" s="10"/>
      <c r="D126" s="10">
        <v>990.59</v>
      </c>
      <c r="E126" s="35">
        <f t="shared" ref="E126:E128" si="44">D126-C126</f>
        <v>990.59</v>
      </c>
    </row>
    <row r="127" spans="1:5" x14ac:dyDescent="0.2">
      <c r="A127" s="58" t="s">
        <v>12</v>
      </c>
      <c r="B127" s="10">
        <v>587</v>
      </c>
      <c r="C127" s="10"/>
      <c r="D127" s="10">
        <v>645.53</v>
      </c>
      <c r="E127" s="35">
        <f t="shared" si="44"/>
        <v>645.53</v>
      </c>
    </row>
    <row r="128" spans="1:5" x14ac:dyDescent="0.2">
      <c r="A128" s="58" t="s">
        <v>13</v>
      </c>
      <c r="B128" s="10"/>
      <c r="C128" s="10"/>
      <c r="D128" s="10"/>
      <c r="E128" s="35">
        <f t="shared" si="44"/>
        <v>0</v>
      </c>
    </row>
    <row r="129" spans="1:5" ht="15.75" x14ac:dyDescent="0.25">
      <c r="A129" s="56" t="s">
        <v>14</v>
      </c>
      <c r="B129" s="11">
        <f>SUM(B126:B128)</f>
        <v>1487.77</v>
      </c>
      <c r="C129" s="11">
        <f t="shared" ref="C129:D129" si="45">SUM(C126:C128)</f>
        <v>0</v>
      </c>
      <c r="D129" s="11">
        <f t="shared" si="45"/>
        <v>1636.12</v>
      </c>
      <c r="E129" s="36">
        <f>SUM(E126:E128)</f>
        <v>1636.12</v>
      </c>
    </row>
    <row r="130" spans="1:5" s="12" customFormat="1" ht="15.75" x14ac:dyDescent="0.25">
      <c r="A130" s="58" t="s">
        <v>15</v>
      </c>
      <c r="B130" s="10"/>
      <c r="C130" s="10"/>
      <c r="D130" s="10"/>
      <c r="E130" s="35">
        <f t="shared" ref="E130:E133" si="46">D130-C130</f>
        <v>0</v>
      </c>
    </row>
    <row r="131" spans="1:5" x14ac:dyDescent="0.2">
      <c r="A131" s="58" t="s">
        <v>16</v>
      </c>
      <c r="B131" s="10"/>
      <c r="C131" s="10"/>
      <c r="D131" s="10"/>
      <c r="E131" s="35">
        <f t="shared" si="46"/>
        <v>0</v>
      </c>
    </row>
    <row r="132" spans="1:5" x14ac:dyDescent="0.2">
      <c r="A132" s="58" t="s">
        <v>17</v>
      </c>
      <c r="B132" s="10"/>
      <c r="C132" s="10"/>
      <c r="D132" s="10"/>
      <c r="E132" s="35">
        <f t="shared" si="46"/>
        <v>0</v>
      </c>
    </row>
    <row r="133" spans="1:5" x14ac:dyDescent="0.2">
      <c r="A133" s="58" t="s">
        <v>18</v>
      </c>
      <c r="B133" s="10"/>
      <c r="C133" s="10"/>
      <c r="D133" s="10"/>
      <c r="E133" s="35">
        <f t="shared" si="46"/>
        <v>0</v>
      </c>
    </row>
    <row r="134" spans="1:5" s="12" customFormat="1" ht="15.75" x14ac:dyDescent="0.25">
      <c r="A134" s="56" t="s">
        <v>19</v>
      </c>
      <c r="B134" s="11">
        <f>SUM(B130:B133)</f>
        <v>0</v>
      </c>
      <c r="C134" s="11">
        <f t="shared" ref="C134:D134" si="47">SUM(C130:C133)</f>
        <v>0</v>
      </c>
      <c r="D134" s="11">
        <f t="shared" si="47"/>
        <v>0</v>
      </c>
      <c r="E134" s="36">
        <f>SUM(E130:E133)</f>
        <v>0</v>
      </c>
    </row>
    <row r="135" spans="1:5" s="12" customFormat="1" ht="15.75" x14ac:dyDescent="0.25">
      <c r="A135" s="58" t="s">
        <v>20</v>
      </c>
      <c r="B135" s="10"/>
      <c r="C135" s="10"/>
      <c r="D135" s="10"/>
      <c r="E135" s="35">
        <f t="shared" ref="E135:E137" si="48">D135-C135</f>
        <v>0</v>
      </c>
    </row>
    <row r="136" spans="1:5" x14ac:dyDescent="0.2">
      <c r="A136" s="58" t="s">
        <v>21</v>
      </c>
      <c r="B136" s="10"/>
      <c r="C136" s="10"/>
      <c r="D136" s="10"/>
      <c r="E136" s="35">
        <f t="shared" si="48"/>
        <v>0</v>
      </c>
    </row>
    <row r="137" spans="1:5" x14ac:dyDescent="0.2">
      <c r="A137" s="58" t="s">
        <v>22</v>
      </c>
      <c r="B137" s="10"/>
      <c r="C137" s="10"/>
      <c r="D137" s="10"/>
      <c r="E137" s="35">
        <f t="shared" si="48"/>
        <v>0</v>
      </c>
    </row>
    <row r="138" spans="1:5" ht="15.75" x14ac:dyDescent="0.25">
      <c r="A138" s="56" t="s">
        <v>23</v>
      </c>
      <c r="B138" s="11">
        <f>SUM(B135:B137)</f>
        <v>0</v>
      </c>
      <c r="C138" s="11">
        <f t="shared" ref="C138:D138" si="49">SUM(C135:C137)</f>
        <v>0</v>
      </c>
      <c r="D138" s="11">
        <f t="shared" si="49"/>
        <v>0</v>
      </c>
      <c r="E138" s="36">
        <f>SUM(E135:E137)</f>
        <v>0</v>
      </c>
    </row>
    <row r="139" spans="1:5" ht="15.75" x14ac:dyDescent="0.25">
      <c r="A139" s="60" t="s">
        <v>24</v>
      </c>
      <c r="B139" s="14">
        <f>B138+B134+B129+B125</f>
        <v>1063596.3699999999</v>
      </c>
      <c r="C139" s="14">
        <f>C138+C134+C129+C125</f>
        <v>1293175</v>
      </c>
      <c r="D139" s="14">
        <f>D138+D134+D129+D125</f>
        <v>1169647.31</v>
      </c>
      <c r="E139" s="39">
        <f>D139-C139</f>
        <v>-123527.68999999994</v>
      </c>
    </row>
    <row r="140" spans="1:5" ht="15.75" x14ac:dyDescent="0.25">
      <c r="A140" s="56" t="s">
        <v>27</v>
      </c>
      <c r="B140" s="28"/>
      <c r="C140" s="28"/>
      <c r="D140" s="28"/>
      <c r="E140" s="34">
        <f t="shared" si="41"/>
        <v>0</v>
      </c>
    </row>
    <row r="141" spans="1:5" x14ac:dyDescent="0.2">
      <c r="A141" s="58"/>
      <c r="B141" s="28"/>
      <c r="C141" s="28"/>
      <c r="D141" s="28"/>
      <c r="E141" s="34">
        <f t="shared" si="41"/>
        <v>0</v>
      </c>
    </row>
    <row r="142" spans="1:5" ht="15.75" x14ac:dyDescent="0.25">
      <c r="A142" s="56" t="s">
        <v>68</v>
      </c>
      <c r="B142" s="28"/>
      <c r="C142" s="28"/>
      <c r="D142" s="28"/>
      <c r="E142" s="34">
        <f t="shared" si="41"/>
        <v>0</v>
      </c>
    </row>
    <row r="143" spans="1:5" s="12" customFormat="1" ht="15.75" x14ac:dyDescent="0.25">
      <c r="A143" s="59"/>
      <c r="B143" s="28"/>
      <c r="C143" s="28"/>
      <c r="D143" s="28"/>
      <c r="E143" s="34">
        <f t="shared" si="41"/>
        <v>0</v>
      </c>
    </row>
    <row r="144" spans="1:5" x14ac:dyDescent="0.2">
      <c r="A144" s="58" t="s">
        <v>7</v>
      </c>
      <c r="B144" s="10">
        <v>53558.7</v>
      </c>
      <c r="C144" s="10">
        <v>14235</v>
      </c>
      <c r="D144" s="10">
        <v>58899.03</v>
      </c>
      <c r="E144" s="35">
        <f>D144-C144</f>
        <v>44664.03</v>
      </c>
    </row>
    <row r="145" spans="1:5" x14ac:dyDescent="0.2">
      <c r="A145" s="58" t="s">
        <v>8</v>
      </c>
      <c r="B145" s="10"/>
      <c r="C145" s="10"/>
      <c r="D145" s="10"/>
      <c r="E145" s="35">
        <f t="shared" ref="E145:E146" si="50">D145-C145</f>
        <v>0</v>
      </c>
    </row>
    <row r="146" spans="1:5" x14ac:dyDescent="0.2">
      <c r="A146" s="58" t="s">
        <v>9</v>
      </c>
      <c r="B146" s="10">
        <v>63659.92</v>
      </c>
      <c r="C146" s="10">
        <v>53527</v>
      </c>
      <c r="D146" s="10">
        <v>70007.44</v>
      </c>
      <c r="E146" s="35">
        <f t="shared" si="50"/>
        <v>16480.440000000002</v>
      </c>
    </row>
    <row r="147" spans="1:5" s="12" customFormat="1" ht="15.75" x14ac:dyDescent="0.25">
      <c r="A147" s="56" t="s">
        <v>10</v>
      </c>
      <c r="B147" s="11">
        <f>SUM(B144:B146)</f>
        <v>117218.62</v>
      </c>
      <c r="C147" s="11">
        <f t="shared" ref="C147:D147" si="51">SUM(C144:C146)</f>
        <v>67762</v>
      </c>
      <c r="D147" s="11">
        <f t="shared" si="51"/>
        <v>128906.47</v>
      </c>
      <c r="E147" s="36">
        <f>SUM(E144:E146)</f>
        <v>61144.47</v>
      </c>
    </row>
    <row r="148" spans="1:5" x14ac:dyDescent="0.2">
      <c r="A148" s="58" t="s">
        <v>11</v>
      </c>
      <c r="B148" s="10"/>
      <c r="C148" s="10"/>
      <c r="D148" s="10"/>
      <c r="E148" s="35">
        <f t="shared" ref="E148:E150" si="52">D148-C148</f>
        <v>0</v>
      </c>
    </row>
    <row r="149" spans="1:5" x14ac:dyDescent="0.2">
      <c r="A149" s="58" t="s">
        <v>12</v>
      </c>
      <c r="B149" s="10"/>
      <c r="C149" s="10"/>
      <c r="D149" s="10"/>
      <c r="E149" s="35">
        <f t="shared" si="52"/>
        <v>0</v>
      </c>
    </row>
    <row r="150" spans="1:5" x14ac:dyDescent="0.2">
      <c r="A150" s="58" t="s">
        <v>13</v>
      </c>
      <c r="B150" s="10"/>
      <c r="C150" s="10"/>
      <c r="D150" s="10"/>
      <c r="E150" s="35">
        <f t="shared" si="52"/>
        <v>0</v>
      </c>
    </row>
    <row r="151" spans="1:5" ht="15.75" x14ac:dyDescent="0.25">
      <c r="A151" s="56" t="s">
        <v>14</v>
      </c>
      <c r="B151" s="11">
        <f>SUM(B148:B150)</f>
        <v>0</v>
      </c>
      <c r="C151" s="11">
        <f t="shared" ref="C151:D151" si="53">SUM(C148:C150)</f>
        <v>0</v>
      </c>
      <c r="D151" s="11">
        <f t="shared" si="53"/>
        <v>0</v>
      </c>
      <c r="E151" s="36">
        <f>SUM(E148:E150)</f>
        <v>0</v>
      </c>
    </row>
    <row r="152" spans="1:5" s="12" customFormat="1" ht="15.75" x14ac:dyDescent="0.25">
      <c r="A152" s="58" t="s">
        <v>15</v>
      </c>
      <c r="B152" s="10"/>
      <c r="C152" s="10"/>
      <c r="D152" s="10"/>
      <c r="E152" s="35">
        <f t="shared" ref="E152:E155" si="54">D152-C152</f>
        <v>0</v>
      </c>
    </row>
    <row r="153" spans="1:5" x14ac:dyDescent="0.2">
      <c r="A153" s="58" t="s">
        <v>16</v>
      </c>
      <c r="B153" s="10"/>
      <c r="C153" s="10"/>
      <c r="D153" s="10"/>
      <c r="E153" s="35">
        <f t="shared" si="54"/>
        <v>0</v>
      </c>
    </row>
    <row r="154" spans="1:5" x14ac:dyDescent="0.2">
      <c r="A154" s="58" t="s">
        <v>17</v>
      </c>
      <c r="B154" s="10"/>
      <c r="C154" s="10"/>
      <c r="D154" s="10"/>
      <c r="E154" s="35">
        <f t="shared" si="54"/>
        <v>0</v>
      </c>
    </row>
    <row r="155" spans="1:5" x14ac:dyDescent="0.2">
      <c r="A155" s="58" t="s">
        <v>18</v>
      </c>
      <c r="B155" s="10"/>
      <c r="C155" s="10"/>
      <c r="D155" s="10"/>
      <c r="E155" s="35">
        <f t="shared" si="54"/>
        <v>0</v>
      </c>
    </row>
    <row r="156" spans="1:5" s="12" customFormat="1" ht="15.75" x14ac:dyDescent="0.25">
      <c r="A156" s="56" t="s">
        <v>19</v>
      </c>
      <c r="B156" s="11">
        <f>SUM(B152:B155)</f>
        <v>0</v>
      </c>
      <c r="C156" s="11">
        <f t="shared" ref="C156:D156" si="55">SUM(C152:C155)</f>
        <v>0</v>
      </c>
      <c r="D156" s="11">
        <f t="shared" si="55"/>
        <v>0</v>
      </c>
      <c r="E156" s="36">
        <f>SUM(E152:E155)</f>
        <v>0</v>
      </c>
    </row>
    <row r="157" spans="1:5" s="12" customFormat="1" ht="15.75" x14ac:dyDescent="0.25">
      <c r="A157" s="58" t="s">
        <v>20</v>
      </c>
      <c r="B157" s="10"/>
      <c r="C157" s="10"/>
      <c r="D157" s="10"/>
      <c r="E157" s="35">
        <f t="shared" ref="E157:E159" si="56">D157-C157</f>
        <v>0</v>
      </c>
    </row>
    <row r="158" spans="1:5" x14ac:dyDescent="0.2">
      <c r="A158" s="58" t="s">
        <v>21</v>
      </c>
      <c r="B158" s="10"/>
      <c r="C158" s="10"/>
      <c r="D158" s="10"/>
      <c r="E158" s="35">
        <f t="shared" si="56"/>
        <v>0</v>
      </c>
    </row>
    <row r="159" spans="1:5" x14ac:dyDescent="0.2">
      <c r="A159" s="58" t="s">
        <v>22</v>
      </c>
      <c r="B159" s="10"/>
      <c r="C159" s="10"/>
      <c r="D159" s="10"/>
      <c r="E159" s="35">
        <f t="shared" si="56"/>
        <v>0</v>
      </c>
    </row>
    <row r="160" spans="1:5" ht="15.75" x14ac:dyDescent="0.25">
      <c r="A160" s="56" t="s">
        <v>23</v>
      </c>
      <c r="B160" s="11">
        <f>SUM(B157:B159)</f>
        <v>0</v>
      </c>
      <c r="C160" s="11">
        <f t="shared" ref="C160:D160" si="57">SUM(C157:C159)</f>
        <v>0</v>
      </c>
      <c r="D160" s="11">
        <f t="shared" si="57"/>
        <v>0</v>
      </c>
      <c r="E160" s="36">
        <f>SUM(E157:E159)</f>
        <v>0</v>
      </c>
    </row>
    <row r="161" spans="1:5" ht="15.75" x14ac:dyDescent="0.25">
      <c r="A161" s="60" t="s">
        <v>24</v>
      </c>
      <c r="B161" s="13">
        <f>B160+B156+B151+B147</f>
        <v>117218.62</v>
      </c>
      <c r="C161" s="13">
        <f>C160+C156+C151+C147</f>
        <v>67762</v>
      </c>
      <c r="D161" s="13">
        <f>D160+D156+D151+D147</f>
        <v>128906.47</v>
      </c>
      <c r="E161" s="38">
        <f>D161-C161</f>
        <v>61144.47</v>
      </c>
    </row>
    <row r="162" spans="1:5" ht="15.75" x14ac:dyDescent="0.25">
      <c r="A162" s="56" t="s">
        <v>28</v>
      </c>
      <c r="B162" s="28"/>
      <c r="C162" s="28"/>
      <c r="D162" s="28"/>
      <c r="E162" s="34"/>
    </row>
    <row r="163" spans="1:5" x14ac:dyDescent="0.2">
      <c r="A163" s="58"/>
      <c r="B163" s="28"/>
      <c r="C163" s="28"/>
      <c r="D163" s="28"/>
      <c r="E163" s="34"/>
    </row>
    <row r="164" spans="1:5" ht="15.75" x14ac:dyDescent="0.25">
      <c r="A164" s="56" t="s">
        <v>68</v>
      </c>
      <c r="B164" s="28"/>
      <c r="C164" s="28"/>
      <c r="D164" s="28"/>
      <c r="E164" s="34"/>
    </row>
    <row r="165" spans="1:5" s="12" customFormat="1" ht="15.75" x14ac:dyDescent="0.25">
      <c r="A165" s="59"/>
      <c r="B165" s="28"/>
      <c r="C165" s="28"/>
      <c r="D165" s="28"/>
      <c r="E165" s="34"/>
    </row>
    <row r="166" spans="1:5" x14ac:dyDescent="0.2">
      <c r="A166" s="58" t="s">
        <v>7</v>
      </c>
      <c r="B166" s="10">
        <v>66898.37</v>
      </c>
      <c r="C166" s="10">
        <v>70497</v>
      </c>
      <c r="D166" s="10">
        <v>73568.789999999994</v>
      </c>
      <c r="E166" s="35">
        <f>D166-C166</f>
        <v>3071.7899999999936</v>
      </c>
    </row>
    <row r="167" spans="1:5" x14ac:dyDescent="0.2">
      <c r="A167" s="58" t="s">
        <v>8</v>
      </c>
      <c r="B167" s="10"/>
      <c r="C167" s="10"/>
      <c r="D167" s="10"/>
      <c r="E167" s="35">
        <f t="shared" ref="E167:E168" si="58">D167-C167</f>
        <v>0</v>
      </c>
    </row>
    <row r="168" spans="1:5" x14ac:dyDescent="0.2">
      <c r="A168" s="58" t="s">
        <v>9</v>
      </c>
      <c r="B168" s="10">
        <v>87497.23</v>
      </c>
      <c r="C168" s="10">
        <v>111450</v>
      </c>
      <c r="D168" s="10">
        <v>96221.56</v>
      </c>
      <c r="E168" s="35">
        <f t="shared" si="58"/>
        <v>-15228.440000000002</v>
      </c>
    </row>
    <row r="169" spans="1:5" s="12" customFormat="1" ht="15.75" x14ac:dyDescent="0.25">
      <c r="A169" s="56" t="s">
        <v>10</v>
      </c>
      <c r="B169" s="11">
        <f>SUM(B166:B168)</f>
        <v>154395.59999999998</v>
      </c>
      <c r="C169" s="11">
        <f t="shared" ref="C169:D169" si="59">SUM(C166:C168)</f>
        <v>181947</v>
      </c>
      <c r="D169" s="11">
        <f t="shared" si="59"/>
        <v>169790.34999999998</v>
      </c>
      <c r="E169" s="36">
        <f>SUM(E166:E168)</f>
        <v>-12156.650000000009</v>
      </c>
    </row>
    <row r="170" spans="1:5" x14ac:dyDescent="0.2">
      <c r="A170" s="58" t="s">
        <v>11</v>
      </c>
      <c r="B170" s="10"/>
      <c r="C170" s="10"/>
      <c r="D170" s="10"/>
      <c r="E170" s="35">
        <f t="shared" ref="E170:E172" si="60">D170-C170</f>
        <v>0</v>
      </c>
    </row>
    <row r="171" spans="1:5" x14ac:dyDescent="0.2">
      <c r="A171" s="58" t="s">
        <v>12</v>
      </c>
      <c r="B171" s="10"/>
      <c r="C171" s="10"/>
      <c r="D171" s="10"/>
      <c r="E171" s="35">
        <f t="shared" si="60"/>
        <v>0</v>
      </c>
    </row>
    <row r="172" spans="1:5" x14ac:dyDescent="0.2">
      <c r="A172" s="58" t="s">
        <v>13</v>
      </c>
      <c r="B172" s="10"/>
      <c r="C172" s="10"/>
      <c r="D172" s="10"/>
      <c r="E172" s="35">
        <f t="shared" si="60"/>
        <v>0</v>
      </c>
    </row>
    <row r="173" spans="1:5" ht="15.75" x14ac:dyDescent="0.25">
      <c r="A173" s="56" t="s">
        <v>14</v>
      </c>
      <c r="B173" s="11">
        <f>SUM(B170:B172)</f>
        <v>0</v>
      </c>
      <c r="C173" s="11">
        <f t="shared" ref="C173:D173" si="61">SUM(C170:C172)</f>
        <v>0</v>
      </c>
      <c r="D173" s="11">
        <f t="shared" si="61"/>
        <v>0</v>
      </c>
      <c r="E173" s="36">
        <f>SUM(E170:E172)</f>
        <v>0</v>
      </c>
    </row>
    <row r="174" spans="1:5" s="12" customFormat="1" ht="15.75" x14ac:dyDescent="0.25">
      <c r="A174" s="58" t="s">
        <v>15</v>
      </c>
      <c r="B174" s="10"/>
      <c r="C174" s="10"/>
      <c r="D174" s="10"/>
      <c r="E174" s="35">
        <f t="shared" ref="E174:E177" si="62">D174-C174</f>
        <v>0</v>
      </c>
    </row>
    <row r="175" spans="1:5" x14ac:dyDescent="0.2">
      <c r="A175" s="58" t="s">
        <v>16</v>
      </c>
      <c r="B175" s="10"/>
      <c r="C175" s="10"/>
      <c r="D175" s="10"/>
      <c r="E175" s="35">
        <f t="shared" si="62"/>
        <v>0</v>
      </c>
    </row>
    <row r="176" spans="1:5" x14ac:dyDescent="0.2">
      <c r="A176" s="58" t="s">
        <v>17</v>
      </c>
      <c r="B176" s="10"/>
      <c r="C176" s="10"/>
      <c r="D176" s="10"/>
      <c r="E176" s="35">
        <f t="shared" si="62"/>
        <v>0</v>
      </c>
    </row>
    <row r="177" spans="1:5" x14ac:dyDescent="0.2">
      <c r="A177" s="58" t="s">
        <v>18</v>
      </c>
      <c r="B177" s="10"/>
      <c r="C177" s="10"/>
      <c r="D177" s="10"/>
      <c r="E177" s="35">
        <f t="shared" si="62"/>
        <v>0</v>
      </c>
    </row>
    <row r="178" spans="1:5" s="12" customFormat="1" ht="15.75" x14ac:dyDescent="0.25">
      <c r="A178" s="56" t="s">
        <v>19</v>
      </c>
      <c r="B178" s="11">
        <f>SUM(B174:B177)</f>
        <v>0</v>
      </c>
      <c r="C178" s="11">
        <f t="shared" ref="C178:D178" si="63">SUM(C174:C177)</f>
        <v>0</v>
      </c>
      <c r="D178" s="11">
        <f t="shared" si="63"/>
        <v>0</v>
      </c>
      <c r="E178" s="36">
        <f>SUM(E174:E177)</f>
        <v>0</v>
      </c>
    </row>
    <row r="179" spans="1:5" s="12" customFormat="1" ht="15.75" x14ac:dyDescent="0.25">
      <c r="A179" s="58" t="s">
        <v>20</v>
      </c>
      <c r="B179" s="10"/>
      <c r="C179" s="10"/>
      <c r="D179" s="10"/>
      <c r="E179" s="35">
        <f t="shared" ref="E179:E181" si="64">D179-C179</f>
        <v>0</v>
      </c>
    </row>
    <row r="180" spans="1:5" x14ac:dyDescent="0.2">
      <c r="A180" s="58" t="s">
        <v>21</v>
      </c>
      <c r="B180" s="10"/>
      <c r="C180" s="10"/>
      <c r="D180" s="10"/>
      <c r="E180" s="35">
        <f t="shared" si="64"/>
        <v>0</v>
      </c>
    </row>
    <row r="181" spans="1:5" x14ac:dyDescent="0.2">
      <c r="A181" s="58" t="s">
        <v>22</v>
      </c>
      <c r="B181" s="10"/>
      <c r="C181" s="10"/>
      <c r="D181" s="10"/>
      <c r="E181" s="35">
        <f t="shared" si="64"/>
        <v>0</v>
      </c>
    </row>
    <row r="182" spans="1:5" ht="15.75" x14ac:dyDescent="0.25">
      <c r="A182" s="56" t="s">
        <v>23</v>
      </c>
      <c r="B182" s="11">
        <f>SUM(B179:B181)</f>
        <v>0</v>
      </c>
      <c r="C182" s="11">
        <f t="shared" ref="C182:D182" si="65">SUM(C179:C181)</f>
        <v>0</v>
      </c>
      <c r="D182" s="11">
        <f t="shared" si="65"/>
        <v>0</v>
      </c>
      <c r="E182" s="36">
        <f>SUM(E179:E181)</f>
        <v>0</v>
      </c>
    </row>
    <row r="183" spans="1:5" ht="15.75" x14ac:dyDescent="0.25">
      <c r="A183" s="60" t="s">
        <v>24</v>
      </c>
      <c r="B183" s="13">
        <f>B182+B178+B173+B169</f>
        <v>154395.59999999998</v>
      </c>
      <c r="C183" s="13">
        <f>C182+C178+C173+C169</f>
        <v>181947</v>
      </c>
      <c r="D183" s="13">
        <f>D182+D178+D173+D169</f>
        <v>169790.34999999998</v>
      </c>
      <c r="E183" s="38">
        <f>D183-C183</f>
        <v>-12156.650000000023</v>
      </c>
    </row>
    <row r="184" spans="1:5" ht="15.75" x14ac:dyDescent="0.25">
      <c r="A184" s="56" t="s">
        <v>29</v>
      </c>
      <c r="B184" s="28"/>
      <c r="C184" s="28"/>
      <c r="D184" s="28"/>
      <c r="E184" s="34"/>
    </row>
    <row r="185" spans="1:5" x14ac:dyDescent="0.2">
      <c r="A185" s="58"/>
      <c r="B185" s="28"/>
      <c r="C185" s="28"/>
      <c r="D185" s="28"/>
      <c r="E185" s="34"/>
    </row>
    <row r="186" spans="1:5" ht="15.75" x14ac:dyDescent="0.25">
      <c r="A186" s="56" t="s">
        <v>68</v>
      </c>
      <c r="B186" s="28"/>
      <c r="C186" s="28"/>
      <c r="D186" s="28"/>
      <c r="E186" s="34"/>
    </row>
    <row r="187" spans="1:5" s="12" customFormat="1" ht="15.75" x14ac:dyDescent="0.25">
      <c r="A187" s="59"/>
      <c r="B187" s="28"/>
      <c r="C187" s="28"/>
      <c r="D187" s="28"/>
      <c r="E187" s="34"/>
    </row>
    <row r="188" spans="1:5" x14ac:dyDescent="0.2">
      <c r="A188" s="58" t="s">
        <v>7</v>
      </c>
      <c r="B188" s="10">
        <v>50414.71</v>
      </c>
      <c r="C188" s="10">
        <v>53388</v>
      </c>
      <c r="D188" s="10">
        <v>55441.55</v>
      </c>
      <c r="E188" s="35">
        <f>D188-C188</f>
        <v>2053.5500000000029</v>
      </c>
    </row>
    <row r="189" spans="1:5" x14ac:dyDescent="0.2">
      <c r="A189" s="58" t="s">
        <v>8</v>
      </c>
      <c r="B189" s="10"/>
      <c r="C189" s="10"/>
      <c r="D189" s="10"/>
      <c r="E189" s="35">
        <f t="shared" ref="E189:E190" si="66">D189-C189</f>
        <v>0</v>
      </c>
    </row>
    <row r="190" spans="1:5" x14ac:dyDescent="0.2">
      <c r="A190" s="58" t="s">
        <v>9</v>
      </c>
      <c r="B190" s="10">
        <v>2168.36</v>
      </c>
      <c r="C190" s="10">
        <v>30570</v>
      </c>
      <c r="D190" s="10">
        <v>23784.92</v>
      </c>
      <c r="E190" s="35">
        <f t="shared" si="66"/>
        <v>-6785.0800000000017</v>
      </c>
    </row>
    <row r="191" spans="1:5" s="12" customFormat="1" ht="15.75" x14ac:dyDescent="0.25">
      <c r="A191" s="56" t="s">
        <v>10</v>
      </c>
      <c r="B191" s="11">
        <f>SUM(B188:B190)</f>
        <v>52583.07</v>
      </c>
      <c r="C191" s="11">
        <f t="shared" ref="C191:D191" si="67">SUM(C188:C190)</f>
        <v>83958</v>
      </c>
      <c r="D191" s="11">
        <f t="shared" si="67"/>
        <v>79226.47</v>
      </c>
      <c r="E191" s="36">
        <f>SUM(E188:E190)</f>
        <v>-4731.5299999999988</v>
      </c>
    </row>
    <row r="192" spans="1:5" x14ac:dyDescent="0.2">
      <c r="A192" s="58" t="s">
        <v>11</v>
      </c>
      <c r="B192" s="10"/>
      <c r="C192" s="10"/>
      <c r="D192" s="10"/>
      <c r="E192" s="35">
        <f t="shared" ref="E192:E194" si="68">D192-C192</f>
        <v>0</v>
      </c>
    </row>
    <row r="193" spans="1:5" x14ac:dyDescent="0.2">
      <c r="A193" s="58" t="s">
        <v>12</v>
      </c>
      <c r="B193" s="10"/>
      <c r="C193" s="10"/>
      <c r="D193" s="10"/>
      <c r="E193" s="35">
        <f t="shared" si="68"/>
        <v>0</v>
      </c>
    </row>
    <row r="194" spans="1:5" x14ac:dyDescent="0.2">
      <c r="A194" s="58" t="s">
        <v>13</v>
      </c>
      <c r="B194" s="10"/>
      <c r="C194" s="10"/>
      <c r="D194" s="10"/>
      <c r="E194" s="35">
        <f t="shared" si="68"/>
        <v>0</v>
      </c>
    </row>
    <row r="195" spans="1:5" ht="15.75" x14ac:dyDescent="0.25">
      <c r="A195" s="56" t="s">
        <v>14</v>
      </c>
      <c r="B195" s="11">
        <f>SUM(B192:B194)</f>
        <v>0</v>
      </c>
      <c r="C195" s="11">
        <f t="shared" ref="C195:D195" si="69">SUM(C192:C194)</f>
        <v>0</v>
      </c>
      <c r="D195" s="11">
        <f t="shared" si="69"/>
        <v>0</v>
      </c>
      <c r="E195" s="36">
        <f>SUM(E192:E194)</f>
        <v>0</v>
      </c>
    </row>
    <row r="196" spans="1:5" s="12" customFormat="1" ht="15.75" x14ac:dyDescent="0.25">
      <c r="A196" s="58" t="s">
        <v>15</v>
      </c>
      <c r="B196" s="10"/>
      <c r="C196" s="10"/>
      <c r="D196" s="10"/>
      <c r="E196" s="35">
        <f t="shared" ref="E196:E199" si="70">D196-C196</f>
        <v>0</v>
      </c>
    </row>
    <row r="197" spans="1:5" x14ac:dyDescent="0.2">
      <c r="A197" s="58" t="s">
        <v>16</v>
      </c>
      <c r="B197" s="10"/>
      <c r="C197" s="10"/>
      <c r="D197" s="10"/>
      <c r="E197" s="35">
        <f t="shared" si="70"/>
        <v>0</v>
      </c>
    </row>
    <row r="198" spans="1:5" x14ac:dyDescent="0.2">
      <c r="A198" s="58" t="s">
        <v>17</v>
      </c>
      <c r="B198" s="10"/>
      <c r="C198" s="10"/>
      <c r="D198" s="10"/>
      <c r="E198" s="35">
        <f t="shared" si="70"/>
        <v>0</v>
      </c>
    </row>
    <row r="199" spans="1:5" x14ac:dyDescent="0.2">
      <c r="A199" s="58" t="s">
        <v>18</v>
      </c>
      <c r="B199" s="10"/>
      <c r="C199" s="10"/>
      <c r="D199" s="10"/>
      <c r="E199" s="35">
        <f t="shared" si="70"/>
        <v>0</v>
      </c>
    </row>
    <row r="200" spans="1:5" s="12" customFormat="1" ht="15.75" x14ac:dyDescent="0.25">
      <c r="A200" s="56" t="s">
        <v>19</v>
      </c>
      <c r="B200" s="11">
        <f>SUM(B196:B199)</f>
        <v>0</v>
      </c>
      <c r="C200" s="11">
        <f t="shared" ref="C200:D200" si="71">SUM(C196:C199)</f>
        <v>0</v>
      </c>
      <c r="D200" s="11">
        <f t="shared" si="71"/>
        <v>0</v>
      </c>
      <c r="E200" s="36">
        <f>SUM(E196:E199)</f>
        <v>0</v>
      </c>
    </row>
    <row r="201" spans="1:5" s="12" customFormat="1" ht="15.75" x14ac:dyDescent="0.25">
      <c r="A201" s="58" t="s">
        <v>20</v>
      </c>
      <c r="B201" s="10"/>
      <c r="C201" s="10"/>
      <c r="D201" s="10"/>
      <c r="E201" s="35">
        <f t="shared" ref="E201:E203" si="72">D201-C201</f>
        <v>0</v>
      </c>
    </row>
    <row r="202" spans="1:5" x14ac:dyDescent="0.2">
      <c r="A202" s="58" t="s">
        <v>21</v>
      </c>
      <c r="B202" s="10"/>
      <c r="C202" s="10"/>
      <c r="D202" s="10"/>
      <c r="E202" s="35">
        <f t="shared" si="72"/>
        <v>0</v>
      </c>
    </row>
    <row r="203" spans="1:5" x14ac:dyDescent="0.2">
      <c r="A203" s="58" t="s">
        <v>22</v>
      </c>
      <c r="B203" s="10"/>
      <c r="C203" s="10"/>
      <c r="D203" s="10"/>
      <c r="E203" s="35">
        <f t="shared" si="72"/>
        <v>0</v>
      </c>
    </row>
    <row r="204" spans="1:5" ht="15.75" x14ac:dyDescent="0.25">
      <c r="A204" s="56" t="s">
        <v>23</v>
      </c>
      <c r="B204" s="11">
        <f>SUM(B201:B203)</f>
        <v>0</v>
      </c>
      <c r="C204" s="11">
        <f t="shared" ref="C204:D204" si="73">SUM(C201:C203)</f>
        <v>0</v>
      </c>
      <c r="D204" s="11">
        <f t="shared" si="73"/>
        <v>0</v>
      </c>
      <c r="E204" s="36">
        <f>SUM(E201:E203)</f>
        <v>0</v>
      </c>
    </row>
    <row r="205" spans="1:5" ht="15.75" x14ac:dyDescent="0.25">
      <c r="A205" s="60" t="s">
        <v>24</v>
      </c>
      <c r="B205" s="13">
        <f>B204+B200+B195+B191</f>
        <v>52583.07</v>
      </c>
      <c r="C205" s="13">
        <f>C204+C200+C195+C191</f>
        <v>83958</v>
      </c>
      <c r="D205" s="13">
        <f>D204+D200+D195+D191</f>
        <v>79226.47</v>
      </c>
      <c r="E205" s="38">
        <f>D205-C205</f>
        <v>-4731.5299999999988</v>
      </c>
    </row>
    <row r="206" spans="1:5" ht="15.75" x14ac:dyDescent="0.25">
      <c r="A206" s="56" t="s">
        <v>30</v>
      </c>
      <c r="B206" s="28"/>
      <c r="C206" s="28"/>
      <c r="D206" s="28"/>
      <c r="E206" s="34"/>
    </row>
    <row r="207" spans="1:5" x14ac:dyDescent="0.2">
      <c r="A207" s="58"/>
      <c r="B207" s="28"/>
      <c r="C207" s="28"/>
      <c r="D207" s="28"/>
      <c r="E207" s="34"/>
    </row>
    <row r="208" spans="1:5" ht="15.75" x14ac:dyDescent="0.25">
      <c r="A208" s="56" t="s">
        <v>68</v>
      </c>
      <c r="B208" s="28"/>
      <c r="C208" s="28"/>
      <c r="D208" s="28"/>
      <c r="E208" s="34"/>
    </row>
    <row r="209" spans="1:5" s="12" customFormat="1" ht="15.75" x14ac:dyDescent="0.25">
      <c r="A209" s="59"/>
      <c r="B209" s="28"/>
      <c r="C209" s="28"/>
      <c r="D209" s="28"/>
      <c r="E209" s="34"/>
    </row>
    <row r="210" spans="1:5" x14ac:dyDescent="0.2">
      <c r="A210" s="58" t="s">
        <v>7</v>
      </c>
      <c r="B210" s="10"/>
      <c r="C210" s="10">
        <v>6714</v>
      </c>
      <c r="D210" s="10"/>
      <c r="E210" s="35">
        <f>D210-C210</f>
        <v>-6714</v>
      </c>
    </row>
    <row r="211" spans="1:5" x14ac:dyDescent="0.2">
      <c r="A211" s="58" t="s">
        <v>8</v>
      </c>
      <c r="B211" s="10"/>
      <c r="C211" s="10"/>
      <c r="D211" s="10"/>
      <c r="E211" s="35">
        <f t="shared" ref="E211:E212" si="74">D211-C211</f>
        <v>0</v>
      </c>
    </row>
    <row r="212" spans="1:5" x14ac:dyDescent="0.2">
      <c r="A212" s="58" t="s">
        <v>9</v>
      </c>
      <c r="B212" s="10">
        <v>6943.04</v>
      </c>
      <c r="C212" s="10">
        <v>22712</v>
      </c>
      <c r="D212" s="10">
        <v>7635.33</v>
      </c>
      <c r="E212" s="35">
        <f t="shared" si="74"/>
        <v>-15076.67</v>
      </c>
    </row>
    <row r="213" spans="1:5" s="12" customFormat="1" ht="15.75" x14ac:dyDescent="0.25">
      <c r="A213" s="56" t="s">
        <v>10</v>
      </c>
      <c r="B213" s="11">
        <f>SUM(B210:B212)</f>
        <v>6943.04</v>
      </c>
      <c r="C213" s="11">
        <f t="shared" ref="C213:D213" si="75">SUM(C210:C212)</f>
        <v>29426</v>
      </c>
      <c r="D213" s="11">
        <f t="shared" si="75"/>
        <v>7635.33</v>
      </c>
      <c r="E213" s="36">
        <f>SUM(E210:E212)</f>
        <v>-21790.67</v>
      </c>
    </row>
    <row r="214" spans="1:5" x14ac:dyDescent="0.2">
      <c r="A214" s="58" t="s">
        <v>11</v>
      </c>
      <c r="B214" s="10"/>
      <c r="C214" s="10"/>
      <c r="D214" s="10"/>
      <c r="E214" s="35">
        <f t="shared" ref="E214:E216" si="76">D214-C214</f>
        <v>0</v>
      </c>
    </row>
    <row r="215" spans="1:5" x14ac:dyDescent="0.2">
      <c r="A215" s="58" t="s">
        <v>12</v>
      </c>
      <c r="B215" s="10"/>
      <c r="C215" s="10"/>
      <c r="D215" s="10"/>
      <c r="E215" s="35">
        <f t="shared" si="76"/>
        <v>0</v>
      </c>
    </row>
    <row r="216" spans="1:5" x14ac:dyDescent="0.2">
      <c r="A216" s="58" t="s">
        <v>13</v>
      </c>
      <c r="B216" s="10"/>
      <c r="C216" s="10"/>
      <c r="D216" s="10"/>
      <c r="E216" s="35">
        <f t="shared" si="76"/>
        <v>0</v>
      </c>
    </row>
    <row r="217" spans="1:5" ht="15.75" x14ac:dyDescent="0.25">
      <c r="A217" s="56" t="s">
        <v>14</v>
      </c>
      <c r="B217" s="11">
        <f>SUM(B214:B216)</f>
        <v>0</v>
      </c>
      <c r="C217" s="11">
        <f t="shared" ref="C217:D217" si="77">SUM(C214:C216)</f>
        <v>0</v>
      </c>
      <c r="D217" s="11">
        <f t="shared" si="77"/>
        <v>0</v>
      </c>
      <c r="E217" s="36">
        <f>SUM(E214:E216)</f>
        <v>0</v>
      </c>
    </row>
    <row r="218" spans="1:5" s="12" customFormat="1" ht="15.75" x14ac:dyDescent="0.25">
      <c r="A218" s="58" t="s">
        <v>15</v>
      </c>
      <c r="B218" s="10"/>
      <c r="C218" s="10"/>
      <c r="D218" s="10"/>
      <c r="E218" s="35">
        <f t="shared" ref="E218:E221" si="78">D218-C218</f>
        <v>0</v>
      </c>
    </row>
    <row r="219" spans="1:5" x14ac:dyDescent="0.2">
      <c r="A219" s="58" t="s">
        <v>16</v>
      </c>
      <c r="B219" s="10"/>
      <c r="C219" s="10"/>
      <c r="D219" s="10"/>
      <c r="E219" s="35">
        <f t="shared" si="78"/>
        <v>0</v>
      </c>
    </row>
    <row r="220" spans="1:5" x14ac:dyDescent="0.2">
      <c r="A220" s="58" t="s">
        <v>17</v>
      </c>
      <c r="B220" s="10"/>
      <c r="C220" s="10"/>
      <c r="D220" s="10"/>
      <c r="E220" s="35">
        <f t="shared" si="78"/>
        <v>0</v>
      </c>
    </row>
    <row r="221" spans="1:5" x14ac:dyDescent="0.2">
      <c r="A221" s="58" t="s">
        <v>18</v>
      </c>
      <c r="B221" s="10"/>
      <c r="C221" s="10"/>
      <c r="D221" s="10"/>
      <c r="E221" s="35">
        <f t="shared" si="78"/>
        <v>0</v>
      </c>
    </row>
    <row r="222" spans="1:5" s="12" customFormat="1" ht="15.75" x14ac:dyDescent="0.25">
      <c r="A222" s="56" t="s">
        <v>19</v>
      </c>
      <c r="B222" s="11">
        <f>SUM(B218:B221)</f>
        <v>0</v>
      </c>
      <c r="C222" s="11">
        <f t="shared" ref="C222:D222" si="79">SUM(C218:C221)</f>
        <v>0</v>
      </c>
      <c r="D222" s="11">
        <f t="shared" si="79"/>
        <v>0</v>
      </c>
      <c r="E222" s="36">
        <f>SUM(E218:E221)</f>
        <v>0</v>
      </c>
    </row>
    <row r="223" spans="1:5" s="12" customFormat="1" ht="15.75" x14ac:dyDescent="0.25">
      <c r="A223" s="58" t="s">
        <v>20</v>
      </c>
      <c r="B223" s="10"/>
      <c r="C223" s="10"/>
      <c r="D223" s="10"/>
      <c r="E223" s="35">
        <f t="shared" ref="E223:E225" si="80">D223-C223</f>
        <v>0</v>
      </c>
    </row>
    <row r="224" spans="1:5" s="12" customFormat="1" ht="15.75" x14ac:dyDescent="0.25">
      <c r="A224" s="58" t="s">
        <v>21</v>
      </c>
      <c r="B224" s="10"/>
      <c r="C224" s="10"/>
      <c r="D224" s="10"/>
      <c r="E224" s="35">
        <f t="shared" si="80"/>
        <v>0</v>
      </c>
    </row>
    <row r="225" spans="1:5" x14ac:dyDescent="0.2">
      <c r="A225" s="58" t="s">
        <v>22</v>
      </c>
      <c r="B225" s="10"/>
      <c r="C225" s="10"/>
      <c r="D225" s="10"/>
      <c r="E225" s="35">
        <f t="shared" si="80"/>
        <v>0</v>
      </c>
    </row>
    <row r="226" spans="1:5" ht="15.75" x14ac:dyDescent="0.25">
      <c r="A226" s="56" t="s">
        <v>23</v>
      </c>
      <c r="B226" s="11">
        <f>SUM(B223:B225)</f>
        <v>0</v>
      </c>
      <c r="C226" s="11">
        <f t="shared" ref="C226:D226" si="81">SUM(C223:C225)</f>
        <v>0</v>
      </c>
      <c r="D226" s="11">
        <f t="shared" si="81"/>
        <v>0</v>
      </c>
      <c r="E226" s="36">
        <f>SUM(E223:E225)</f>
        <v>0</v>
      </c>
    </row>
    <row r="227" spans="1:5" ht="15.75" x14ac:dyDescent="0.25">
      <c r="A227" s="60" t="s">
        <v>24</v>
      </c>
      <c r="B227" s="13">
        <f>B226+B222+B217+B213</f>
        <v>6943.04</v>
      </c>
      <c r="C227" s="13">
        <f>C226+C222+C217+C213</f>
        <v>29426</v>
      </c>
      <c r="D227" s="13">
        <f>D226+D222+D217+D213</f>
        <v>7635.33</v>
      </c>
      <c r="E227" s="38">
        <f>D227-C227</f>
        <v>-21790.67</v>
      </c>
    </row>
    <row r="228" spans="1:5" ht="15.75" x14ac:dyDescent="0.25">
      <c r="A228" s="56"/>
      <c r="B228" s="8"/>
      <c r="C228" s="8"/>
      <c r="D228" s="8"/>
      <c r="E228" s="32"/>
    </row>
    <row r="229" spans="1:5" ht="15.75" x14ac:dyDescent="0.25">
      <c r="A229" s="56" t="s">
        <v>31</v>
      </c>
      <c r="B229" s="28"/>
      <c r="C229" s="28"/>
      <c r="D229" s="28"/>
      <c r="E229" s="34"/>
    </row>
    <row r="230" spans="1:5" x14ac:dyDescent="0.2">
      <c r="A230" s="58"/>
      <c r="B230" s="28"/>
      <c r="C230" s="28"/>
      <c r="D230" s="28"/>
      <c r="E230" s="34"/>
    </row>
    <row r="231" spans="1:5" ht="15.75" x14ac:dyDescent="0.25">
      <c r="A231" s="56" t="s">
        <v>68</v>
      </c>
      <c r="B231" s="28"/>
      <c r="C231" s="28"/>
      <c r="D231" s="28"/>
      <c r="E231" s="34"/>
    </row>
    <row r="232" spans="1:5" s="12" customFormat="1" ht="15.75" x14ac:dyDescent="0.25">
      <c r="A232" s="59"/>
      <c r="B232" s="28"/>
      <c r="C232" s="28"/>
      <c r="D232" s="28"/>
      <c r="E232" s="34"/>
    </row>
    <row r="233" spans="1:5" x14ac:dyDescent="0.2">
      <c r="A233" s="58" t="s">
        <v>7</v>
      </c>
      <c r="B233" s="10">
        <v>100068.46</v>
      </c>
      <c r="C233" s="10">
        <v>157461</v>
      </c>
      <c r="D233" s="10">
        <v>110046.26</v>
      </c>
      <c r="E233" s="35">
        <f>D233-C233</f>
        <v>-47414.740000000005</v>
      </c>
    </row>
    <row r="234" spans="1:5" x14ac:dyDescent="0.2">
      <c r="A234" s="58" t="s">
        <v>8</v>
      </c>
      <c r="B234" s="10"/>
      <c r="C234" s="10"/>
      <c r="D234" s="10"/>
      <c r="E234" s="35">
        <f t="shared" ref="E234:E235" si="82">D234-C234</f>
        <v>0</v>
      </c>
    </row>
    <row r="235" spans="1:5" x14ac:dyDescent="0.2">
      <c r="A235" s="58" t="s">
        <v>9</v>
      </c>
      <c r="B235" s="10">
        <v>57905.87</v>
      </c>
      <c r="C235" s="10">
        <v>62846</v>
      </c>
      <c r="D235" s="10">
        <v>63679.65</v>
      </c>
      <c r="E235" s="35">
        <f t="shared" si="82"/>
        <v>833.65000000000146</v>
      </c>
    </row>
    <row r="236" spans="1:5" s="12" customFormat="1" ht="15.75" x14ac:dyDescent="0.25">
      <c r="A236" s="56" t="s">
        <v>10</v>
      </c>
      <c r="B236" s="11">
        <f>SUM(B233:B235)</f>
        <v>157974.33000000002</v>
      </c>
      <c r="C236" s="11">
        <f t="shared" ref="C236:D236" si="83">SUM(C233:C235)</f>
        <v>220307</v>
      </c>
      <c r="D236" s="11">
        <f t="shared" si="83"/>
        <v>173725.91</v>
      </c>
      <c r="E236" s="36">
        <f>SUM(E233:E235)</f>
        <v>-46581.090000000004</v>
      </c>
    </row>
    <row r="237" spans="1:5" x14ac:dyDescent="0.2">
      <c r="A237" s="58" t="s">
        <v>11</v>
      </c>
      <c r="B237" s="10"/>
      <c r="C237" s="10"/>
      <c r="D237" s="10"/>
      <c r="E237" s="35">
        <f t="shared" ref="E237:E239" si="84">D237-C237</f>
        <v>0</v>
      </c>
    </row>
    <row r="238" spans="1:5" x14ac:dyDescent="0.2">
      <c r="A238" s="58" t="s">
        <v>12</v>
      </c>
      <c r="B238" s="10"/>
      <c r="C238" s="10"/>
      <c r="D238" s="10"/>
      <c r="E238" s="35">
        <f t="shared" si="84"/>
        <v>0</v>
      </c>
    </row>
    <row r="239" spans="1:5" x14ac:dyDescent="0.2">
      <c r="A239" s="58" t="s">
        <v>13</v>
      </c>
      <c r="B239" s="10"/>
      <c r="C239" s="10"/>
      <c r="D239" s="10"/>
      <c r="E239" s="35">
        <f t="shared" si="84"/>
        <v>0</v>
      </c>
    </row>
    <row r="240" spans="1:5" ht="15.75" x14ac:dyDescent="0.25">
      <c r="A240" s="56" t="s">
        <v>14</v>
      </c>
      <c r="B240" s="11">
        <f>SUM(B237:B239)</f>
        <v>0</v>
      </c>
      <c r="C240" s="11">
        <f t="shared" ref="C240:D240" si="85">SUM(C237:C239)</f>
        <v>0</v>
      </c>
      <c r="D240" s="11">
        <f t="shared" si="85"/>
        <v>0</v>
      </c>
      <c r="E240" s="36">
        <f>SUM(E237:E239)</f>
        <v>0</v>
      </c>
    </row>
    <row r="241" spans="1:5" s="12" customFormat="1" ht="15.75" x14ac:dyDescent="0.25">
      <c r="A241" s="58" t="s">
        <v>15</v>
      </c>
      <c r="B241" s="10"/>
      <c r="C241" s="10"/>
      <c r="D241" s="10"/>
      <c r="E241" s="35">
        <f t="shared" ref="E241:E244" si="86">D241-C241</f>
        <v>0</v>
      </c>
    </row>
    <row r="242" spans="1:5" x14ac:dyDescent="0.2">
      <c r="A242" s="58" t="s">
        <v>16</v>
      </c>
      <c r="B242" s="10"/>
      <c r="C242" s="10"/>
      <c r="D242" s="10"/>
      <c r="E242" s="35">
        <f t="shared" si="86"/>
        <v>0</v>
      </c>
    </row>
    <row r="243" spans="1:5" x14ac:dyDescent="0.2">
      <c r="A243" s="58" t="s">
        <v>17</v>
      </c>
      <c r="B243" s="10"/>
      <c r="C243" s="10"/>
      <c r="D243" s="10"/>
      <c r="E243" s="35">
        <f t="shared" si="86"/>
        <v>0</v>
      </c>
    </row>
    <row r="244" spans="1:5" x14ac:dyDescent="0.2">
      <c r="A244" s="58" t="s">
        <v>18</v>
      </c>
      <c r="B244" s="10"/>
      <c r="C244" s="10"/>
      <c r="D244" s="10"/>
      <c r="E244" s="35">
        <f t="shared" si="86"/>
        <v>0</v>
      </c>
    </row>
    <row r="245" spans="1:5" s="12" customFormat="1" ht="15.75" x14ac:dyDescent="0.25">
      <c r="A245" s="56" t="s">
        <v>19</v>
      </c>
      <c r="B245" s="11">
        <f>SUM(B241:B244)</f>
        <v>0</v>
      </c>
      <c r="C245" s="11">
        <f t="shared" ref="C245:D245" si="87">SUM(C241:C244)</f>
        <v>0</v>
      </c>
      <c r="D245" s="11">
        <f t="shared" si="87"/>
        <v>0</v>
      </c>
      <c r="E245" s="36">
        <f>SUM(E241:E244)</f>
        <v>0</v>
      </c>
    </row>
    <row r="246" spans="1:5" s="12" customFormat="1" ht="15.75" x14ac:dyDescent="0.25">
      <c r="A246" s="58" t="s">
        <v>20</v>
      </c>
      <c r="B246" s="10"/>
      <c r="C246" s="10"/>
      <c r="D246" s="10"/>
      <c r="E246" s="35">
        <f t="shared" ref="E246:E248" si="88">D246-C246</f>
        <v>0</v>
      </c>
    </row>
    <row r="247" spans="1:5" s="12" customFormat="1" ht="15.75" x14ac:dyDescent="0.25">
      <c r="A247" s="58" t="s">
        <v>21</v>
      </c>
      <c r="B247" s="10"/>
      <c r="C247" s="10"/>
      <c r="D247" s="10"/>
      <c r="E247" s="35">
        <f t="shared" si="88"/>
        <v>0</v>
      </c>
    </row>
    <row r="248" spans="1:5" s="12" customFormat="1" ht="15.75" x14ac:dyDescent="0.25">
      <c r="A248" s="58" t="s">
        <v>22</v>
      </c>
      <c r="B248" s="10"/>
      <c r="C248" s="10"/>
      <c r="D248" s="10"/>
      <c r="E248" s="35">
        <f t="shared" si="88"/>
        <v>0</v>
      </c>
    </row>
    <row r="249" spans="1:5" s="12" customFormat="1" ht="15.75" x14ac:dyDescent="0.25">
      <c r="A249" s="56" t="s">
        <v>23</v>
      </c>
      <c r="B249" s="11">
        <f>SUM(B246:B248)</f>
        <v>0</v>
      </c>
      <c r="C249" s="11">
        <f t="shared" ref="C249:D249" si="89">SUM(C246:C248)</f>
        <v>0</v>
      </c>
      <c r="D249" s="11">
        <f t="shared" si="89"/>
        <v>0</v>
      </c>
      <c r="E249" s="36">
        <f>SUM(E246:E248)</f>
        <v>0</v>
      </c>
    </row>
    <row r="250" spans="1:5" s="12" customFormat="1" ht="15.75" x14ac:dyDescent="0.25">
      <c r="A250" s="60" t="s">
        <v>24</v>
      </c>
      <c r="B250" s="13">
        <f>B249+B245+B240+B236</f>
        <v>157974.33000000002</v>
      </c>
      <c r="C250" s="13">
        <v>220306</v>
      </c>
      <c r="D250" s="13">
        <v>220306</v>
      </c>
      <c r="E250" s="38">
        <f>D250-C250</f>
        <v>0</v>
      </c>
    </row>
    <row r="251" spans="1:5" s="12" customFormat="1" ht="15.75" x14ac:dyDescent="0.25">
      <c r="A251" s="56"/>
      <c r="B251" s="8"/>
      <c r="C251" s="8"/>
      <c r="D251" s="8"/>
      <c r="E251" s="32"/>
    </row>
    <row r="252" spans="1:5" s="12" customFormat="1" ht="15.75" x14ac:dyDescent="0.25">
      <c r="A252" s="56" t="s">
        <v>82</v>
      </c>
      <c r="B252" s="28"/>
      <c r="C252" s="28"/>
      <c r="D252" s="28"/>
      <c r="E252" s="34"/>
    </row>
    <row r="253" spans="1:5" s="12" customFormat="1" ht="15.75" x14ac:dyDescent="0.25">
      <c r="A253" s="58"/>
      <c r="B253" s="28"/>
      <c r="C253" s="28"/>
      <c r="D253" s="28"/>
      <c r="E253" s="34"/>
    </row>
    <row r="254" spans="1:5" s="12" customFormat="1" ht="15.75" x14ac:dyDescent="0.25">
      <c r="A254" s="56" t="s">
        <v>81</v>
      </c>
      <c r="B254" s="28"/>
      <c r="C254" s="28"/>
      <c r="D254" s="28"/>
      <c r="E254" s="34"/>
    </row>
    <row r="255" spans="1:5" s="12" customFormat="1" ht="15.75" x14ac:dyDescent="0.25">
      <c r="A255" s="59"/>
      <c r="B255" s="28"/>
      <c r="C255" s="28"/>
      <c r="D255" s="28"/>
      <c r="E255" s="34"/>
    </row>
    <row r="256" spans="1:5" s="12" customFormat="1" ht="15.75" x14ac:dyDescent="0.25">
      <c r="A256" s="58" t="s">
        <v>7</v>
      </c>
      <c r="B256" s="10">
        <v>454.08</v>
      </c>
      <c r="C256" s="10"/>
      <c r="D256" s="10">
        <v>499.36</v>
      </c>
      <c r="E256" s="35">
        <f>D256-C256</f>
        <v>499.36</v>
      </c>
    </row>
    <row r="257" spans="1:5" s="12" customFormat="1" ht="15.75" x14ac:dyDescent="0.25">
      <c r="A257" s="58" t="s">
        <v>8</v>
      </c>
      <c r="B257" s="10"/>
      <c r="C257" s="10"/>
      <c r="D257" s="10"/>
      <c r="E257" s="35">
        <f t="shared" ref="E257:E258" si="90">D257-C257</f>
        <v>0</v>
      </c>
    </row>
    <row r="258" spans="1:5" s="12" customFormat="1" ht="15.75" x14ac:dyDescent="0.25">
      <c r="A258" s="58" t="s">
        <v>9</v>
      </c>
      <c r="B258" s="10">
        <v>116.02</v>
      </c>
      <c r="C258" s="10"/>
      <c r="D258" s="10">
        <v>127.59</v>
      </c>
      <c r="E258" s="35">
        <f t="shared" si="90"/>
        <v>127.59</v>
      </c>
    </row>
    <row r="259" spans="1:5" s="12" customFormat="1" ht="15.75" x14ac:dyDescent="0.25">
      <c r="A259" s="56" t="s">
        <v>10</v>
      </c>
      <c r="B259" s="11">
        <f>SUM(B256:B258)</f>
        <v>570.1</v>
      </c>
      <c r="C259" s="11">
        <f t="shared" ref="C259:D259" si="91">SUM(C256:C258)</f>
        <v>0</v>
      </c>
      <c r="D259" s="11">
        <f t="shared" si="91"/>
        <v>626.95000000000005</v>
      </c>
      <c r="E259" s="36">
        <f>SUM(E256:E258)</f>
        <v>626.95000000000005</v>
      </c>
    </row>
    <row r="260" spans="1:5" s="12" customFormat="1" ht="15.75" x14ac:dyDescent="0.25">
      <c r="A260" s="58" t="s">
        <v>11</v>
      </c>
      <c r="B260" s="10"/>
      <c r="C260" s="10"/>
      <c r="D260" s="10"/>
      <c r="E260" s="35">
        <f t="shared" ref="E260:E262" si="92">D260-C260</f>
        <v>0</v>
      </c>
    </row>
    <row r="261" spans="1:5" s="12" customFormat="1" ht="15.75" x14ac:dyDescent="0.25">
      <c r="A261" s="58" t="s">
        <v>12</v>
      </c>
      <c r="B261" s="10"/>
      <c r="C261" s="10"/>
      <c r="D261" s="10"/>
      <c r="E261" s="35">
        <f t="shared" si="92"/>
        <v>0</v>
      </c>
    </row>
    <row r="262" spans="1:5" s="12" customFormat="1" ht="15.75" x14ac:dyDescent="0.25">
      <c r="A262" s="58" t="s">
        <v>13</v>
      </c>
      <c r="B262" s="10"/>
      <c r="C262" s="10"/>
      <c r="D262" s="10"/>
      <c r="E262" s="35">
        <f t="shared" si="92"/>
        <v>0</v>
      </c>
    </row>
    <row r="263" spans="1:5" s="12" customFormat="1" ht="15.75" x14ac:dyDescent="0.25">
      <c r="A263" s="56" t="s">
        <v>14</v>
      </c>
      <c r="B263" s="11">
        <f>SUM(B260:B262)</f>
        <v>0</v>
      </c>
      <c r="C263" s="11">
        <f t="shared" ref="C263:D263" si="93">SUM(C260:C262)</f>
        <v>0</v>
      </c>
      <c r="D263" s="11">
        <f t="shared" si="93"/>
        <v>0</v>
      </c>
      <c r="E263" s="36">
        <f>SUM(E260:E262)</f>
        <v>0</v>
      </c>
    </row>
    <row r="264" spans="1:5" s="12" customFormat="1" ht="15.75" x14ac:dyDescent="0.25">
      <c r="A264" s="58" t="s">
        <v>15</v>
      </c>
      <c r="B264" s="10"/>
      <c r="C264" s="10"/>
      <c r="D264" s="10"/>
      <c r="E264" s="35">
        <f t="shared" ref="E264:E267" si="94">D264-C264</f>
        <v>0</v>
      </c>
    </row>
    <row r="265" spans="1:5" s="12" customFormat="1" ht="15.75" x14ac:dyDescent="0.25">
      <c r="A265" s="58" t="s">
        <v>16</v>
      </c>
      <c r="B265" s="10"/>
      <c r="C265" s="10"/>
      <c r="D265" s="10"/>
      <c r="E265" s="35">
        <f t="shared" si="94"/>
        <v>0</v>
      </c>
    </row>
    <row r="266" spans="1:5" s="12" customFormat="1" ht="15.75" x14ac:dyDescent="0.25">
      <c r="A266" s="58" t="s">
        <v>17</v>
      </c>
      <c r="B266" s="10"/>
      <c r="C266" s="10"/>
      <c r="D266" s="10"/>
      <c r="E266" s="35">
        <f t="shared" si="94"/>
        <v>0</v>
      </c>
    </row>
    <row r="267" spans="1:5" s="12" customFormat="1" ht="15.75" x14ac:dyDescent="0.25">
      <c r="A267" s="58" t="s">
        <v>18</v>
      </c>
      <c r="B267" s="10"/>
      <c r="C267" s="10"/>
      <c r="D267" s="10"/>
      <c r="E267" s="35">
        <f t="shared" si="94"/>
        <v>0</v>
      </c>
    </row>
    <row r="268" spans="1:5" s="12" customFormat="1" ht="15.75" x14ac:dyDescent="0.25">
      <c r="A268" s="56" t="s">
        <v>19</v>
      </c>
      <c r="B268" s="11">
        <f>SUM(B264:B267)</f>
        <v>0</v>
      </c>
      <c r="C268" s="11">
        <f t="shared" ref="C268:D268" si="95">SUM(C264:C267)</f>
        <v>0</v>
      </c>
      <c r="D268" s="11">
        <f t="shared" si="95"/>
        <v>0</v>
      </c>
      <c r="E268" s="36">
        <f>SUM(E264:E267)</f>
        <v>0</v>
      </c>
    </row>
    <row r="269" spans="1:5" s="12" customFormat="1" ht="15.75" x14ac:dyDescent="0.25">
      <c r="A269" s="58" t="s">
        <v>20</v>
      </c>
      <c r="B269" s="10"/>
      <c r="C269" s="10"/>
      <c r="D269" s="10"/>
      <c r="E269" s="35">
        <f t="shared" ref="E269:E271" si="96">D269-C269</f>
        <v>0</v>
      </c>
    </row>
    <row r="270" spans="1:5" x14ac:dyDescent="0.2">
      <c r="A270" s="58" t="s">
        <v>21</v>
      </c>
      <c r="B270" s="10"/>
      <c r="C270" s="10"/>
      <c r="D270" s="10"/>
      <c r="E270" s="35">
        <f t="shared" si="96"/>
        <v>0</v>
      </c>
    </row>
    <row r="271" spans="1:5" x14ac:dyDescent="0.2">
      <c r="A271" s="58" t="s">
        <v>22</v>
      </c>
      <c r="B271" s="10"/>
      <c r="C271" s="10"/>
      <c r="D271" s="10"/>
      <c r="E271" s="35">
        <f t="shared" si="96"/>
        <v>0</v>
      </c>
    </row>
    <row r="272" spans="1:5" ht="15.75" x14ac:dyDescent="0.25">
      <c r="A272" s="56" t="s">
        <v>23</v>
      </c>
      <c r="B272" s="11">
        <f>SUM(B269:B271)</f>
        <v>0</v>
      </c>
      <c r="C272" s="11">
        <f t="shared" ref="C272:D272" si="97">SUM(C269:C271)</f>
        <v>0</v>
      </c>
      <c r="D272" s="11">
        <f t="shared" si="97"/>
        <v>0</v>
      </c>
      <c r="E272" s="36">
        <f>SUM(E269:E271)</f>
        <v>0</v>
      </c>
    </row>
    <row r="273" spans="1:5" ht="15.75" x14ac:dyDescent="0.25">
      <c r="A273" s="60" t="s">
        <v>24</v>
      </c>
      <c r="B273" s="13">
        <f>B272+B268+B263+B259</f>
        <v>570.1</v>
      </c>
      <c r="C273" s="13">
        <f>C272+C268+C263+C259</f>
        <v>0</v>
      </c>
      <c r="D273" s="13">
        <f>D272+D268+D263+D259</f>
        <v>626.95000000000005</v>
      </c>
      <c r="E273" s="38">
        <f>D273-C273</f>
        <v>626.95000000000005</v>
      </c>
    </row>
    <row r="274" spans="1:5" ht="15.75" x14ac:dyDescent="0.25">
      <c r="A274" s="56" t="s">
        <v>99</v>
      </c>
      <c r="B274" s="28"/>
      <c r="C274" s="28"/>
      <c r="D274" s="28"/>
      <c r="E274" s="34"/>
    </row>
    <row r="275" spans="1:5" x14ac:dyDescent="0.2">
      <c r="A275" s="58"/>
      <c r="B275" s="28"/>
      <c r="C275" s="28"/>
      <c r="D275" s="28"/>
      <c r="E275" s="34"/>
    </row>
    <row r="276" spans="1:5" ht="15.75" x14ac:dyDescent="0.25">
      <c r="A276" s="56" t="s">
        <v>68</v>
      </c>
      <c r="B276" s="28"/>
      <c r="C276" s="28"/>
      <c r="D276" s="28"/>
      <c r="E276" s="34"/>
    </row>
    <row r="277" spans="1:5" s="12" customFormat="1" ht="15.75" x14ac:dyDescent="0.25">
      <c r="A277" s="59"/>
      <c r="B277" s="28"/>
      <c r="C277" s="28"/>
      <c r="D277" s="28"/>
      <c r="E277" s="34"/>
    </row>
    <row r="278" spans="1:5" x14ac:dyDescent="0.2">
      <c r="A278" s="58" t="s">
        <v>7</v>
      </c>
      <c r="B278" s="10"/>
      <c r="C278" s="10"/>
      <c r="D278" s="10"/>
      <c r="E278" s="35">
        <f>D278-C278</f>
        <v>0</v>
      </c>
    </row>
    <row r="279" spans="1:5" x14ac:dyDescent="0.2">
      <c r="A279" s="58" t="s">
        <v>8</v>
      </c>
      <c r="B279" s="10"/>
      <c r="C279" s="10"/>
      <c r="D279" s="10"/>
      <c r="E279" s="35">
        <f t="shared" ref="E279:E280" si="98">D279-C279</f>
        <v>0</v>
      </c>
    </row>
    <row r="280" spans="1:5" x14ac:dyDescent="0.2">
      <c r="A280" s="58" t="s">
        <v>9</v>
      </c>
      <c r="B280" s="10">
        <v>224.91</v>
      </c>
      <c r="C280" s="10"/>
      <c r="D280" s="10">
        <v>247.34</v>
      </c>
      <c r="E280" s="35">
        <f t="shared" si="98"/>
        <v>247.34</v>
      </c>
    </row>
    <row r="281" spans="1:5" s="12" customFormat="1" ht="15.75" x14ac:dyDescent="0.25">
      <c r="A281" s="56" t="s">
        <v>10</v>
      </c>
      <c r="B281" s="11">
        <f>SUM(B278:B280)</f>
        <v>224.91</v>
      </c>
      <c r="C281" s="11">
        <f t="shared" ref="C281:D281" si="99">SUM(C278:C280)</f>
        <v>0</v>
      </c>
      <c r="D281" s="11">
        <f t="shared" si="99"/>
        <v>247.34</v>
      </c>
      <c r="E281" s="36">
        <f>SUM(E278:E280)</f>
        <v>247.34</v>
      </c>
    </row>
    <row r="282" spans="1:5" x14ac:dyDescent="0.2">
      <c r="A282" s="58" t="s">
        <v>11</v>
      </c>
      <c r="B282" s="10"/>
      <c r="C282" s="10"/>
      <c r="D282" s="10"/>
      <c r="E282" s="35">
        <f t="shared" ref="E282:E284" si="100">D282-C282</f>
        <v>0</v>
      </c>
    </row>
    <row r="283" spans="1:5" x14ac:dyDescent="0.2">
      <c r="A283" s="58" t="s">
        <v>12</v>
      </c>
      <c r="B283" s="10"/>
      <c r="C283" s="10"/>
      <c r="D283" s="10"/>
      <c r="E283" s="35">
        <f t="shared" si="100"/>
        <v>0</v>
      </c>
    </row>
    <row r="284" spans="1:5" x14ac:dyDescent="0.2">
      <c r="A284" s="58" t="s">
        <v>13</v>
      </c>
      <c r="B284" s="10"/>
      <c r="C284" s="10"/>
      <c r="D284" s="10"/>
      <c r="E284" s="35">
        <f t="shared" si="100"/>
        <v>0</v>
      </c>
    </row>
    <row r="285" spans="1:5" ht="15.75" x14ac:dyDescent="0.25">
      <c r="A285" s="56" t="s">
        <v>14</v>
      </c>
      <c r="B285" s="11">
        <f>SUM(B282:B284)</f>
        <v>0</v>
      </c>
      <c r="C285" s="11">
        <f t="shared" ref="C285:D285" si="101">SUM(C282:C284)</f>
        <v>0</v>
      </c>
      <c r="D285" s="11">
        <f t="shared" si="101"/>
        <v>0</v>
      </c>
      <c r="E285" s="36">
        <f>SUM(E282:E284)</f>
        <v>0</v>
      </c>
    </row>
    <row r="286" spans="1:5" s="12" customFormat="1" ht="15.75" x14ac:dyDescent="0.25">
      <c r="A286" s="58" t="s">
        <v>15</v>
      </c>
      <c r="B286" s="10"/>
      <c r="C286" s="10"/>
      <c r="D286" s="10"/>
      <c r="E286" s="35">
        <f t="shared" ref="E286:E289" si="102">D286-C286</f>
        <v>0</v>
      </c>
    </row>
    <row r="287" spans="1:5" x14ac:dyDescent="0.2">
      <c r="A287" s="58" t="s">
        <v>16</v>
      </c>
      <c r="B287" s="10"/>
      <c r="C287" s="10"/>
      <c r="D287" s="10"/>
      <c r="E287" s="35">
        <f t="shared" si="102"/>
        <v>0</v>
      </c>
    </row>
    <row r="288" spans="1:5" x14ac:dyDescent="0.2">
      <c r="A288" s="58" t="s">
        <v>17</v>
      </c>
      <c r="B288" s="10"/>
      <c r="C288" s="10"/>
      <c r="D288" s="10"/>
      <c r="E288" s="35">
        <f t="shared" si="102"/>
        <v>0</v>
      </c>
    </row>
    <row r="289" spans="1:5" x14ac:dyDescent="0.2">
      <c r="A289" s="58" t="s">
        <v>18</v>
      </c>
      <c r="B289" s="10"/>
      <c r="C289" s="10"/>
      <c r="D289" s="10"/>
      <c r="E289" s="35">
        <f t="shared" si="102"/>
        <v>0</v>
      </c>
    </row>
    <row r="290" spans="1:5" s="12" customFormat="1" ht="15.75" x14ac:dyDescent="0.25">
      <c r="A290" s="56" t="s">
        <v>19</v>
      </c>
      <c r="B290" s="11">
        <f>SUM(B286:B289)</f>
        <v>0</v>
      </c>
      <c r="C290" s="11">
        <f t="shared" ref="C290:D290" si="103">SUM(C286:C289)</f>
        <v>0</v>
      </c>
      <c r="D290" s="11">
        <f t="shared" si="103"/>
        <v>0</v>
      </c>
      <c r="E290" s="36">
        <f>SUM(E286:E289)</f>
        <v>0</v>
      </c>
    </row>
    <row r="291" spans="1:5" s="12" customFormat="1" ht="15.75" x14ac:dyDescent="0.25">
      <c r="A291" s="58" t="s">
        <v>20</v>
      </c>
      <c r="B291" s="10"/>
      <c r="C291" s="10"/>
      <c r="D291" s="10"/>
      <c r="E291" s="35">
        <f t="shared" ref="E291:E293" si="104">D291-C291</f>
        <v>0</v>
      </c>
    </row>
    <row r="292" spans="1:5" x14ac:dyDescent="0.2">
      <c r="A292" s="58" t="s">
        <v>21</v>
      </c>
      <c r="B292" s="10"/>
      <c r="C292" s="10"/>
      <c r="D292" s="10"/>
      <c r="E292" s="35">
        <f t="shared" si="104"/>
        <v>0</v>
      </c>
    </row>
    <row r="293" spans="1:5" x14ac:dyDescent="0.2">
      <c r="A293" s="58" t="s">
        <v>22</v>
      </c>
      <c r="B293" s="10"/>
      <c r="C293" s="10"/>
      <c r="D293" s="10"/>
      <c r="E293" s="35">
        <f t="shared" si="104"/>
        <v>0</v>
      </c>
    </row>
    <row r="294" spans="1:5" ht="15.75" x14ac:dyDescent="0.25">
      <c r="A294" s="56" t="s">
        <v>23</v>
      </c>
      <c r="B294" s="11">
        <f>SUM(B291:B293)</f>
        <v>0</v>
      </c>
      <c r="C294" s="11">
        <f t="shared" ref="C294:D294" si="105">SUM(C291:C293)</f>
        <v>0</v>
      </c>
      <c r="D294" s="11">
        <f t="shared" si="105"/>
        <v>0</v>
      </c>
      <c r="E294" s="36">
        <f>SUM(E291:E293)</f>
        <v>0</v>
      </c>
    </row>
    <row r="295" spans="1:5" ht="15.75" x14ac:dyDescent="0.25">
      <c r="A295" s="60" t="s">
        <v>24</v>
      </c>
      <c r="B295" s="13">
        <f>B294+B290+B285+B281</f>
        <v>224.91</v>
      </c>
      <c r="C295" s="13">
        <f>C294+C290+C285+C281</f>
        <v>0</v>
      </c>
      <c r="D295" s="13">
        <f>D294+D290+D285+D281</f>
        <v>247.34</v>
      </c>
      <c r="E295" s="38">
        <f>D295-C295</f>
        <v>247.34</v>
      </c>
    </row>
    <row r="296" spans="1:5" ht="15.75" x14ac:dyDescent="0.25">
      <c r="A296" s="56" t="s">
        <v>32</v>
      </c>
      <c r="B296" s="28"/>
      <c r="C296" s="28"/>
      <c r="D296" s="28"/>
      <c r="E296" s="34"/>
    </row>
    <row r="297" spans="1:5" x14ac:dyDescent="0.2">
      <c r="A297" s="58"/>
      <c r="B297" s="28"/>
      <c r="C297" s="28"/>
      <c r="D297" s="28"/>
      <c r="E297" s="34"/>
    </row>
    <row r="298" spans="1:5" ht="15.75" x14ac:dyDescent="0.25">
      <c r="A298" s="56" t="s">
        <v>68</v>
      </c>
      <c r="B298" s="28"/>
      <c r="C298" s="28"/>
      <c r="D298" s="28"/>
      <c r="E298" s="34"/>
    </row>
    <row r="299" spans="1:5" s="12" customFormat="1" ht="15.75" x14ac:dyDescent="0.25">
      <c r="A299" s="59"/>
      <c r="B299" s="28"/>
      <c r="C299" s="28"/>
      <c r="D299" s="28"/>
      <c r="E299" s="34"/>
    </row>
    <row r="300" spans="1:5" x14ac:dyDescent="0.2">
      <c r="A300" s="58" t="s">
        <v>7</v>
      </c>
      <c r="B300" s="10"/>
      <c r="C300" s="10"/>
      <c r="D300" s="10"/>
      <c r="E300" s="35">
        <f>D300-C300</f>
        <v>0</v>
      </c>
    </row>
    <row r="301" spans="1:5" x14ac:dyDescent="0.2">
      <c r="A301" s="58" t="s">
        <v>8</v>
      </c>
      <c r="B301" s="10"/>
      <c r="C301" s="10"/>
      <c r="D301" s="10"/>
      <c r="E301" s="35">
        <f t="shared" ref="E301:E302" si="106">D301-C301</f>
        <v>0</v>
      </c>
    </row>
    <row r="302" spans="1:5" x14ac:dyDescent="0.2">
      <c r="A302" s="58" t="s">
        <v>9</v>
      </c>
      <c r="B302" s="10">
        <v>4548.72</v>
      </c>
      <c r="C302" s="10">
        <v>5626</v>
      </c>
      <c r="D302" s="10">
        <v>5002.2700000000004</v>
      </c>
      <c r="E302" s="35">
        <f t="shared" si="106"/>
        <v>-623.72999999999956</v>
      </c>
    </row>
    <row r="303" spans="1:5" s="12" customFormat="1" ht="15.75" x14ac:dyDescent="0.25">
      <c r="A303" s="56" t="s">
        <v>10</v>
      </c>
      <c r="B303" s="11">
        <f>SUM(B300:B302)</f>
        <v>4548.72</v>
      </c>
      <c r="C303" s="11">
        <f t="shared" ref="C303:D303" si="107">SUM(C300:C302)</f>
        <v>5626</v>
      </c>
      <c r="D303" s="11">
        <f t="shared" si="107"/>
        <v>5002.2700000000004</v>
      </c>
      <c r="E303" s="36">
        <f>SUM(E300:E302)</f>
        <v>-623.72999999999956</v>
      </c>
    </row>
    <row r="304" spans="1:5" x14ac:dyDescent="0.2">
      <c r="A304" s="58" t="s">
        <v>11</v>
      </c>
      <c r="B304" s="10"/>
      <c r="C304" s="10"/>
      <c r="D304" s="10"/>
      <c r="E304" s="35">
        <f t="shared" ref="E304:E306" si="108">D304-C304</f>
        <v>0</v>
      </c>
    </row>
    <row r="305" spans="1:5" x14ac:dyDescent="0.2">
      <c r="A305" s="58" t="s">
        <v>12</v>
      </c>
      <c r="B305" s="10"/>
      <c r="C305" s="10"/>
      <c r="D305" s="10"/>
      <c r="E305" s="35">
        <f t="shared" si="108"/>
        <v>0</v>
      </c>
    </row>
    <row r="306" spans="1:5" x14ac:dyDescent="0.2">
      <c r="A306" s="58" t="s">
        <v>13</v>
      </c>
      <c r="B306" s="10"/>
      <c r="C306" s="10"/>
      <c r="D306" s="10"/>
      <c r="E306" s="35">
        <f t="shared" si="108"/>
        <v>0</v>
      </c>
    </row>
    <row r="307" spans="1:5" ht="15.75" x14ac:dyDescent="0.25">
      <c r="A307" s="56" t="s">
        <v>14</v>
      </c>
      <c r="B307" s="11">
        <f>SUM(B304:B306)</f>
        <v>0</v>
      </c>
      <c r="C307" s="11">
        <f t="shared" ref="C307:D307" si="109">SUM(C304:C306)</f>
        <v>0</v>
      </c>
      <c r="D307" s="11">
        <f t="shared" si="109"/>
        <v>0</v>
      </c>
      <c r="E307" s="36">
        <f>SUM(E304:E306)</f>
        <v>0</v>
      </c>
    </row>
    <row r="308" spans="1:5" s="12" customFormat="1" ht="15.75" x14ac:dyDescent="0.25">
      <c r="A308" s="58" t="s">
        <v>15</v>
      </c>
      <c r="B308" s="10"/>
      <c r="C308" s="10"/>
      <c r="D308" s="10"/>
      <c r="E308" s="35">
        <f t="shared" ref="E308:E311" si="110">D308-C308</f>
        <v>0</v>
      </c>
    </row>
    <row r="309" spans="1:5" x14ac:dyDescent="0.2">
      <c r="A309" s="58" t="s">
        <v>16</v>
      </c>
      <c r="B309" s="10"/>
      <c r="C309" s="10"/>
      <c r="D309" s="10"/>
      <c r="E309" s="35">
        <f t="shared" si="110"/>
        <v>0</v>
      </c>
    </row>
    <row r="310" spans="1:5" x14ac:dyDescent="0.2">
      <c r="A310" s="58" t="s">
        <v>17</v>
      </c>
      <c r="B310" s="10"/>
      <c r="C310" s="10"/>
      <c r="D310" s="10"/>
      <c r="E310" s="35">
        <f t="shared" si="110"/>
        <v>0</v>
      </c>
    </row>
    <row r="311" spans="1:5" x14ac:dyDescent="0.2">
      <c r="A311" s="58" t="s">
        <v>18</v>
      </c>
      <c r="B311" s="10"/>
      <c r="C311" s="10"/>
      <c r="D311" s="10"/>
      <c r="E311" s="35">
        <f t="shared" si="110"/>
        <v>0</v>
      </c>
    </row>
    <row r="312" spans="1:5" s="12" customFormat="1" ht="15.75" x14ac:dyDescent="0.25">
      <c r="A312" s="56" t="s">
        <v>19</v>
      </c>
      <c r="B312" s="11">
        <f>SUM(B308:B311)</f>
        <v>0</v>
      </c>
      <c r="C312" s="11">
        <f t="shared" ref="C312:D312" si="111">SUM(C308:C311)</f>
        <v>0</v>
      </c>
      <c r="D312" s="11">
        <f t="shared" si="111"/>
        <v>0</v>
      </c>
      <c r="E312" s="36">
        <f>SUM(E308:E311)</f>
        <v>0</v>
      </c>
    </row>
    <row r="313" spans="1:5" s="12" customFormat="1" ht="15.75" x14ac:dyDescent="0.25">
      <c r="A313" s="58" t="s">
        <v>20</v>
      </c>
      <c r="B313" s="10"/>
      <c r="C313" s="10"/>
      <c r="D313" s="10"/>
      <c r="E313" s="35">
        <f t="shared" ref="E313:E315" si="112">D313-C313</f>
        <v>0</v>
      </c>
    </row>
    <row r="314" spans="1:5" x14ac:dyDescent="0.2">
      <c r="A314" s="58" t="s">
        <v>21</v>
      </c>
      <c r="B314" s="10"/>
      <c r="C314" s="10"/>
      <c r="D314" s="10"/>
      <c r="E314" s="35">
        <f t="shared" si="112"/>
        <v>0</v>
      </c>
    </row>
    <row r="315" spans="1:5" x14ac:dyDescent="0.2">
      <c r="A315" s="58" t="s">
        <v>22</v>
      </c>
      <c r="B315" s="10"/>
      <c r="C315" s="10"/>
      <c r="D315" s="10"/>
      <c r="E315" s="35">
        <f t="shared" si="112"/>
        <v>0</v>
      </c>
    </row>
    <row r="316" spans="1:5" ht="15.75" x14ac:dyDescent="0.25">
      <c r="A316" s="56" t="s">
        <v>23</v>
      </c>
      <c r="B316" s="11">
        <f>SUM(B313:B315)</f>
        <v>0</v>
      </c>
      <c r="C316" s="11">
        <f t="shared" ref="C316:D316" si="113">SUM(C313:C315)</f>
        <v>0</v>
      </c>
      <c r="D316" s="11">
        <f t="shared" si="113"/>
        <v>0</v>
      </c>
      <c r="E316" s="36">
        <f>SUM(E313:E315)</f>
        <v>0</v>
      </c>
    </row>
    <row r="317" spans="1:5" ht="15.75" x14ac:dyDescent="0.25">
      <c r="A317" s="60" t="s">
        <v>24</v>
      </c>
      <c r="B317" s="13">
        <f>B316+B312+B307+B303</f>
        <v>4548.72</v>
      </c>
      <c r="C317" s="13">
        <f>C316+C312+C307+C303</f>
        <v>5626</v>
      </c>
      <c r="D317" s="13">
        <f>D316+D312+D307+D303</f>
        <v>5002.2700000000004</v>
      </c>
      <c r="E317" s="38">
        <f>D317-C317</f>
        <v>-623.72999999999956</v>
      </c>
    </row>
    <row r="318" spans="1:5" ht="15.75" x14ac:dyDescent="0.25">
      <c r="A318" s="56" t="s">
        <v>33</v>
      </c>
      <c r="B318" s="28"/>
      <c r="C318" s="28"/>
      <c r="D318" s="28"/>
      <c r="E318" s="34"/>
    </row>
    <row r="319" spans="1:5" x14ac:dyDescent="0.2">
      <c r="A319" s="58"/>
      <c r="B319" s="28"/>
      <c r="C319" s="28"/>
      <c r="D319" s="28"/>
      <c r="E319" s="34"/>
    </row>
    <row r="320" spans="1:5" ht="15.75" x14ac:dyDescent="0.25">
      <c r="A320" s="56" t="s">
        <v>68</v>
      </c>
      <c r="B320" s="28"/>
      <c r="C320" s="28"/>
      <c r="D320" s="28"/>
      <c r="E320" s="34"/>
    </row>
    <row r="321" spans="1:5" s="12" customFormat="1" ht="15.75" x14ac:dyDescent="0.25">
      <c r="A321" s="59"/>
      <c r="B321" s="28"/>
      <c r="C321" s="28"/>
      <c r="D321" s="28"/>
      <c r="E321" s="34"/>
    </row>
    <row r="322" spans="1:5" x14ac:dyDescent="0.2">
      <c r="A322" s="58" t="s">
        <v>7</v>
      </c>
      <c r="B322" s="10">
        <v>298905.40000000002</v>
      </c>
      <c r="C322" s="10">
        <v>451424</v>
      </c>
      <c r="D322" s="10">
        <v>328709.19</v>
      </c>
      <c r="E322" s="35">
        <f>D322-C322</f>
        <v>-122714.81</v>
      </c>
    </row>
    <row r="323" spans="1:5" x14ac:dyDescent="0.2">
      <c r="A323" s="58" t="s">
        <v>8</v>
      </c>
      <c r="B323" s="10"/>
      <c r="C323" s="10"/>
      <c r="D323" s="10"/>
      <c r="E323" s="35">
        <f t="shared" ref="E323:E324" si="114">D323-C323</f>
        <v>0</v>
      </c>
    </row>
    <row r="324" spans="1:5" x14ac:dyDescent="0.2">
      <c r="A324" s="58" t="s">
        <v>9</v>
      </c>
      <c r="B324" s="10">
        <v>123013.04</v>
      </c>
      <c r="C324" s="10">
        <v>214809</v>
      </c>
      <c r="D324" s="10">
        <v>132578.64000000001</v>
      </c>
      <c r="E324" s="35">
        <f t="shared" si="114"/>
        <v>-82230.359999999986</v>
      </c>
    </row>
    <row r="325" spans="1:5" s="12" customFormat="1" ht="15.75" x14ac:dyDescent="0.25">
      <c r="A325" s="56" t="s">
        <v>10</v>
      </c>
      <c r="B325" s="11">
        <f>SUM(B322:B324)</f>
        <v>421918.44</v>
      </c>
      <c r="C325" s="11">
        <f t="shared" ref="C325:D325" si="115">SUM(C322:C324)</f>
        <v>666233</v>
      </c>
      <c r="D325" s="11">
        <f t="shared" si="115"/>
        <v>461287.83</v>
      </c>
      <c r="E325" s="36">
        <f>SUM(E322:E324)</f>
        <v>-204945.16999999998</v>
      </c>
    </row>
    <row r="326" spans="1:5" x14ac:dyDescent="0.2">
      <c r="A326" s="58" t="s">
        <v>11</v>
      </c>
      <c r="B326" s="10"/>
      <c r="C326" s="10"/>
      <c r="D326" s="10"/>
      <c r="E326" s="35">
        <f t="shared" ref="E326:E328" si="116">D326-C326</f>
        <v>0</v>
      </c>
    </row>
    <row r="327" spans="1:5" x14ac:dyDescent="0.2">
      <c r="A327" s="58" t="s">
        <v>12</v>
      </c>
      <c r="B327" s="10">
        <v>49</v>
      </c>
      <c r="C327" s="10">
        <v>1305</v>
      </c>
      <c r="D327" s="10">
        <v>53.89</v>
      </c>
      <c r="E327" s="35">
        <f t="shared" si="116"/>
        <v>-1251.1099999999999</v>
      </c>
    </row>
    <row r="328" spans="1:5" x14ac:dyDescent="0.2">
      <c r="A328" s="58" t="s">
        <v>13</v>
      </c>
      <c r="B328" s="10"/>
      <c r="C328" s="10"/>
      <c r="D328" s="10"/>
      <c r="E328" s="35">
        <f t="shared" si="116"/>
        <v>0</v>
      </c>
    </row>
    <row r="329" spans="1:5" ht="15.75" x14ac:dyDescent="0.25">
      <c r="A329" s="56" t="s">
        <v>14</v>
      </c>
      <c r="B329" s="11">
        <f>SUM(B326:B328)</f>
        <v>49</v>
      </c>
      <c r="C329" s="11">
        <f t="shared" ref="C329:D329" si="117">SUM(C326:C328)</f>
        <v>1305</v>
      </c>
      <c r="D329" s="11">
        <f t="shared" si="117"/>
        <v>53.89</v>
      </c>
      <c r="E329" s="36">
        <f>SUM(E326:E328)</f>
        <v>-1251.1099999999999</v>
      </c>
    </row>
    <row r="330" spans="1:5" s="12" customFormat="1" ht="15.75" x14ac:dyDescent="0.25">
      <c r="A330" s="58" t="s">
        <v>15</v>
      </c>
      <c r="B330" s="10"/>
      <c r="C330" s="10"/>
      <c r="D330" s="10"/>
      <c r="E330" s="35">
        <f t="shared" ref="E330:E333" si="118">D330-C330</f>
        <v>0</v>
      </c>
    </row>
    <row r="331" spans="1:5" x14ac:dyDescent="0.2">
      <c r="A331" s="58" t="s">
        <v>16</v>
      </c>
      <c r="B331" s="10"/>
      <c r="C331" s="10"/>
      <c r="D331" s="10"/>
      <c r="E331" s="35">
        <f t="shared" si="118"/>
        <v>0</v>
      </c>
    </row>
    <row r="332" spans="1:5" x14ac:dyDescent="0.2">
      <c r="A332" s="58" t="s">
        <v>17</v>
      </c>
      <c r="B332" s="10"/>
      <c r="C332" s="10"/>
      <c r="D332" s="10"/>
      <c r="E332" s="35">
        <f t="shared" si="118"/>
        <v>0</v>
      </c>
    </row>
    <row r="333" spans="1:5" x14ac:dyDescent="0.2">
      <c r="A333" s="58" t="s">
        <v>18</v>
      </c>
      <c r="B333" s="10"/>
      <c r="C333" s="10"/>
      <c r="D333" s="10"/>
      <c r="E333" s="35">
        <f t="shared" si="118"/>
        <v>0</v>
      </c>
    </row>
    <row r="334" spans="1:5" s="12" customFormat="1" ht="15.75" x14ac:dyDescent="0.25">
      <c r="A334" s="56" t="s">
        <v>19</v>
      </c>
      <c r="B334" s="11">
        <f>SUM(B330:B333)</f>
        <v>0</v>
      </c>
      <c r="C334" s="11">
        <f t="shared" ref="C334:D334" si="119">SUM(C330:C333)</f>
        <v>0</v>
      </c>
      <c r="D334" s="11">
        <f t="shared" si="119"/>
        <v>0</v>
      </c>
      <c r="E334" s="36">
        <f>SUM(E330:E333)</f>
        <v>0</v>
      </c>
    </row>
    <row r="335" spans="1:5" s="12" customFormat="1" ht="15.75" x14ac:dyDescent="0.25">
      <c r="A335" s="58" t="s">
        <v>20</v>
      </c>
      <c r="B335" s="10"/>
      <c r="C335" s="10"/>
      <c r="D335" s="10"/>
      <c r="E335" s="35">
        <f t="shared" ref="E335:E337" si="120">D335-C335</f>
        <v>0</v>
      </c>
    </row>
    <row r="336" spans="1:5" x14ac:dyDescent="0.2">
      <c r="A336" s="58" t="s">
        <v>21</v>
      </c>
      <c r="B336" s="10"/>
      <c r="C336" s="10"/>
      <c r="D336" s="10"/>
      <c r="E336" s="35">
        <f t="shared" si="120"/>
        <v>0</v>
      </c>
    </row>
    <row r="337" spans="1:5" x14ac:dyDescent="0.2">
      <c r="A337" s="58" t="s">
        <v>22</v>
      </c>
      <c r="B337" s="10"/>
      <c r="C337" s="10"/>
      <c r="D337" s="10"/>
      <c r="E337" s="35">
        <f t="shared" si="120"/>
        <v>0</v>
      </c>
    </row>
    <row r="338" spans="1:5" ht="15.75" x14ac:dyDescent="0.25">
      <c r="A338" s="56" t="s">
        <v>23</v>
      </c>
      <c r="B338" s="11">
        <f>SUM(B335:B337)</f>
        <v>0</v>
      </c>
      <c r="C338" s="11">
        <f t="shared" ref="C338:D338" si="121">SUM(C335:C337)</f>
        <v>0</v>
      </c>
      <c r="D338" s="11">
        <f t="shared" si="121"/>
        <v>0</v>
      </c>
      <c r="E338" s="36">
        <f>SUM(E335:E337)</f>
        <v>0</v>
      </c>
    </row>
    <row r="339" spans="1:5" ht="15.75" x14ac:dyDescent="0.25">
      <c r="A339" s="60" t="s">
        <v>24</v>
      </c>
      <c r="B339" s="13">
        <f>B338+B334+B329+B325</f>
        <v>421967.44</v>
      </c>
      <c r="C339" s="13">
        <v>667539</v>
      </c>
      <c r="D339" s="13">
        <v>667539</v>
      </c>
      <c r="E339" s="38">
        <f>D339-C339</f>
        <v>0</v>
      </c>
    </row>
    <row r="340" spans="1:5" ht="15.75" x14ac:dyDescent="0.25">
      <c r="A340" s="56" t="s">
        <v>34</v>
      </c>
      <c r="B340" s="28"/>
      <c r="C340" s="28"/>
      <c r="D340" s="28"/>
      <c r="E340" s="34"/>
    </row>
    <row r="341" spans="1:5" x14ac:dyDescent="0.2">
      <c r="A341" s="58"/>
      <c r="B341" s="28"/>
      <c r="C341" s="28"/>
      <c r="D341" s="28"/>
      <c r="E341" s="34"/>
    </row>
    <row r="342" spans="1:5" ht="15.75" x14ac:dyDescent="0.25">
      <c r="A342" s="56" t="s">
        <v>68</v>
      </c>
      <c r="B342" s="28"/>
      <c r="C342" s="28"/>
      <c r="D342" s="28"/>
      <c r="E342" s="34"/>
    </row>
    <row r="343" spans="1:5" s="12" customFormat="1" ht="15.75" x14ac:dyDescent="0.25">
      <c r="A343" s="59"/>
      <c r="B343" s="28"/>
      <c r="C343" s="28"/>
      <c r="D343" s="28"/>
      <c r="E343" s="34"/>
    </row>
    <row r="344" spans="1:5" x14ac:dyDescent="0.2">
      <c r="A344" s="58" t="s">
        <v>7</v>
      </c>
      <c r="B344" s="10"/>
      <c r="C344" s="10"/>
      <c r="D344" s="10"/>
      <c r="E344" s="35">
        <f>D344-C344</f>
        <v>0</v>
      </c>
    </row>
    <row r="345" spans="1:5" x14ac:dyDescent="0.2">
      <c r="A345" s="58" t="s">
        <v>8</v>
      </c>
      <c r="B345" s="10"/>
      <c r="C345" s="10"/>
      <c r="D345" s="10"/>
      <c r="E345" s="35">
        <f t="shared" ref="E345:E346" si="122">D345-C345</f>
        <v>0</v>
      </c>
    </row>
    <row r="346" spans="1:5" x14ac:dyDescent="0.2">
      <c r="A346" s="58" t="s">
        <v>9</v>
      </c>
      <c r="B346" s="10">
        <v>4465.5600000000004</v>
      </c>
      <c r="C346" s="10">
        <v>20692</v>
      </c>
      <c r="D346" s="10">
        <v>4910.82</v>
      </c>
      <c r="E346" s="35">
        <f t="shared" si="122"/>
        <v>-15781.18</v>
      </c>
    </row>
    <row r="347" spans="1:5" s="12" customFormat="1" ht="15.75" x14ac:dyDescent="0.25">
      <c r="A347" s="56" t="s">
        <v>10</v>
      </c>
      <c r="B347" s="11">
        <f>SUM(B344:B346)</f>
        <v>4465.5600000000004</v>
      </c>
      <c r="C347" s="11">
        <f t="shared" ref="C347:D347" si="123">SUM(C344:C346)</f>
        <v>20692</v>
      </c>
      <c r="D347" s="11">
        <f t="shared" si="123"/>
        <v>4910.82</v>
      </c>
      <c r="E347" s="36">
        <f>SUM(E344:E346)</f>
        <v>-15781.18</v>
      </c>
    </row>
    <row r="348" spans="1:5" x14ac:dyDescent="0.2">
      <c r="A348" s="58" t="s">
        <v>11</v>
      </c>
      <c r="B348" s="10"/>
      <c r="C348" s="10"/>
      <c r="D348" s="10"/>
      <c r="E348" s="35">
        <f t="shared" ref="E348:E350" si="124">D348-C348</f>
        <v>0</v>
      </c>
    </row>
    <row r="349" spans="1:5" x14ac:dyDescent="0.2">
      <c r="A349" s="58" t="s">
        <v>12</v>
      </c>
      <c r="B349" s="10"/>
      <c r="C349" s="10"/>
      <c r="D349" s="10"/>
      <c r="E349" s="35">
        <f t="shared" si="124"/>
        <v>0</v>
      </c>
    </row>
    <row r="350" spans="1:5" x14ac:dyDescent="0.2">
      <c r="A350" s="58" t="s">
        <v>13</v>
      </c>
      <c r="B350" s="10"/>
      <c r="C350" s="10"/>
      <c r="D350" s="10"/>
      <c r="E350" s="35">
        <f t="shared" si="124"/>
        <v>0</v>
      </c>
    </row>
    <row r="351" spans="1:5" ht="15.75" x14ac:dyDescent="0.25">
      <c r="A351" s="56" t="s">
        <v>14</v>
      </c>
      <c r="B351" s="11">
        <f>SUM(B348:B350)</f>
        <v>0</v>
      </c>
      <c r="C351" s="11">
        <f t="shared" ref="C351:D351" si="125">SUM(C348:C350)</f>
        <v>0</v>
      </c>
      <c r="D351" s="11">
        <f t="shared" si="125"/>
        <v>0</v>
      </c>
      <c r="E351" s="36">
        <f>SUM(E348:E350)</f>
        <v>0</v>
      </c>
    </row>
    <row r="352" spans="1:5" s="12" customFormat="1" ht="15.75" x14ac:dyDescent="0.25">
      <c r="A352" s="58" t="s">
        <v>15</v>
      </c>
      <c r="B352" s="10"/>
      <c r="C352" s="10"/>
      <c r="D352" s="10"/>
      <c r="E352" s="35">
        <f t="shared" ref="E352:E355" si="126">D352-C352</f>
        <v>0</v>
      </c>
    </row>
    <row r="353" spans="1:5" x14ac:dyDescent="0.2">
      <c r="A353" s="58" t="s">
        <v>16</v>
      </c>
      <c r="B353" s="10"/>
      <c r="C353" s="10"/>
      <c r="D353" s="10"/>
      <c r="E353" s="35">
        <f t="shared" si="126"/>
        <v>0</v>
      </c>
    </row>
    <row r="354" spans="1:5" x14ac:dyDescent="0.2">
      <c r="A354" s="58" t="s">
        <v>17</v>
      </c>
      <c r="B354" s="10"/>
      <c r="C354" s="10"/>
      <c r="D354" s="10"/>
      <c r="E354" s="35">
        <f t="shared" si="126"/>
        <v>0</v>
      </c>
    </row>
    <row r="355" spans="1:5" x14ac:dyDescent="0.2">
      <c r="A355" s="58" t="s">
        <v>18</v>
      </c>
      <c r="B355" s="10"/>
      <c r="C355" s="10"/>
      <c r="D355" s="10"/>
      <c r="E355" s="35">
        <f t="shared" si="126"/>
        <v>0</v>
      </c>
    </row>
    <row r="356" spans="1:5" s="12" customFormat="1" ht="15.75" x14ac:dyDescent="0.25">
      <c r="A356" s="56" t="s">
        <v>19</v>
      </c>
      <c r="B356" s="11">
        <f>SUM(B352:B355)</f>
        <v>0</v>
      </c>
      <c r="C356" s="11">
        <f t="shared" ref="C356:D356" si="127">SUM(C352:C355)</f>
        <v>0</v>
      </c>
      <c r="D356" s="11">
        <f t="shared" si="127"/>
        <v>0</v>
      </c>
      <c r="E356" s="36">
        <f>SUM(E352:E355)</f>
        <v>0</v>
      </c>
    </row>
    <row r="357" spans="1:5" s="12" customFormat="1" ht="15.75" x14ac:dyDescent="0.25">
      <c r="A357" s="58" t="s">
        <v>20</v>
      </c>
      <c r="B357" s="10"/>
      <c r="C357" s="10"/>
      <c r="D357" s="10"/>
      <c r="E357" s="35">
        <f t="shared" ref="E357:E359" si="128">D357-C357</f>
        <v>0</v>
      </c>
    </row>
    <row r="358" spans="1:5" x14ac:dyDescent="0.2">
      <c r="A358" s="58" t="s">
        <v>21</v>
      </c>
      <c r="B358" s="10"/>
      <c r="C358" s="10"/>
      <c r="D358" s="10"/>
      <c r="E358" s="35">
        <f t="shared" si="128"/>
        <v>0</v>
      </c>
    </row>
    <row r="359" spans="1:5" x14ac:dyDescent="0.2">
      <c r="A359" s="58" t="s">
        <v>22</v>
      </c>
      <c r="B359" s="10"/>
      <c r="C359" s="10"/>
      <c r="D359" s="10"/>
      <c r="E359" s="35">
        <f t="shared" si="128"/>
        <v>0</v>
      </c>
    </row>
    <row r="360" spans="1:5" ht="15.75" x14ac:dyDescent="0.25">
      <c r="A360" s="56" t="s">
        <v>23</v>
      </c>
      <c r="B360" s="11">
        <f>SUM(B357:B359)</f>
        <v>0</v>
      </c>
      <c r="C360" s="11">
        <f t="shared" ref="C360:D360" si="129">SUM(C357:C359)</f>
        <v>0</v>
      </c>
      <c r="D360" s="11">
        <f t="shared" si="129"/>
        <v>0</v>
      </c>
      <c r="E360" s="36">
        <f>SUM(E357:E359)</f>
        <v>0</v>
      </c>
    </row>
    <row r="361" spans="1:5" ht="15.75" x14ac:dyDescent="0.25">
      <c r="A361" s="60" t="s">
        <v>24</v>
      </c>
      <c r="B361" s="13">
        <f>B360+B356+B351+B347</f>
        <v>4465.5600000000004</v>
      </c>
      <c r="C361" s="13">
        <f>C360+C356+C351+C347</f>
        <v>20692</v>
      </c>
      <c r="D361" s="13">
        <f>D360+D356+D351+D347</f>
        <v>4910.82</v>
      </c>
      <c r="E361" s="38">
        <f>D361-C361</f>
        <v>-15781.18</v>
      </c>
    </row>
    <row r="362" spans="1:5" ht="15.75" x14ac:dyDescent="0.25">
      <c r="A362" s="56" t="s">
        <v>35</v>
      </c>
      <c r="B362" s="28"/>
      <c r="C362" s="28"/>
      <c r="D362" s="28"/>
      <c r="E362" s="34"/>
    </row>
    <row r="363" spans="1:5" x14ac:dyDescent="0.2">
      <c r="A363" s="58"/>
      <c r="B363" s="28"/>
      <c r="C363" s="28"/>
      <c r="D363" s="28"/>
      <c r="E363" s="34"/>
    </row>
    <row r="364" spans="1:5" ht="15.75" x14ac:dyDescent="0.25">
      <c r="A364" s="56" t="s">
        <v>68</v>
      </c>
      <c r="B364" s="28"/>
      <c r="C364" s="28"/>
      <c r="D364" s="28"/>
      <c r="E364" s="34"/>
    </row>
    <row r="365" spans="1:5" s="12" customFormat="1" ht="15.75" x14ac:dyDescent="0.25">
      <c r="A365" s="59"/>
      <c r="B365" s="28"/>
      <c r="C365" s="28"/>
      <c r="D365" s="28"/>
      <c r="E365" s="34"/>
    </row>
    <row r="366" spans="1:5" x14ac:dyDescent="0.2">
      <c r="A366" s="58" t="s">
        <v>7</v>
      </c>
      <c r="B366" s="10">
        <v>99880.88</v>
      </c>
      <c r="C366" s="10">
        <v>125417</v>
      </c>
      <c r="D366" s="10">
        <v>109839.98</v>
      </c>
      <c r="E366" s="35">
        <f>D366-C366</f>
        <v>-15577.020000000004</v>
      </c>
    </row>
    <row r="367" spans="1:5" x14ac:dyDescent="0.2">
      <c r="A367" s="58" t="s">
        <v>8</v>
      </c>
      <c r="B367" s="10"/>
      <c r="C367" s="10"/>
      <c r="D367" s="10"/>
      <c r="E367" s="35">
        <f t="shared" ref="E367:E368" si="130">D367-C367</f>
        <v>0</v>
      </c>
    </row>
    <row r="368" spans="1:5" x14ac:dyDescent="0.2">
      <c r="A368" s="58" t="s">
        <v>9</v>
      </c>
      <c r="B368" s="10">
        <v>31624.33</v>
      </c>
      <c r="C368" s="10">
        <v>48665</v>
      </c>
      <c r="D368" s="10">
        <v>34777.58</v>
      </c>
      <c r="E368" s="35">
        <f t="shared" si="130"/>
        <v>-13887.419999999998</v>
      </c>
    </row>
    <row r="369" spans="1:5" s="12" customFormat="1" ht="15.75" x14ac:dyDescent="0.25">
      <c r="A369" s="56" t="s">
        <v>10</v>
      </c>
      <c r="B369" s="11">
        <f>SUM(B366:B368)</f>
        <v>131505.21000000002</v>
      </c>
      <c r="C369" s="11">
        <f t="shared" ref="C369:D369" si="131">SUM(C366:C368)</f>
        <v>174082</v>
      </c>
      <c r="D369" s="11">
        <f t="shared" si="131"/>
        <v>144617.56</v>
      </c>
      <c r="E369" s="36">
        <f>SUM(E366:E368)</f>
        <v>-29464.440000000002</v>
      </c>
    </row>
    <row r="370" spans="1:5" x14ac:dyDescent="0.2">
      <c r="A370" s="58" t="s">
        <v>11</v>
      </c>
      <c r="B370" s="10"/>
      <c r="C370" s="10"/>
      <c r="D370" s="10"/>
      <c r="E370" s="35">
        <f t="shared" ref="E370:E372" si="132">D370-C370</f>
        <v>0</v>
      </c>
    </row>
    <row r="371" spans="1:5" x14ac:dyDescent="0.2">
      <c r="A371" s="58" t="s">
        <v>12</v>
      </c>
      <c r="B371" s="10">
        <v>246.38</v>
      </c>
      <c r="C371" s="10">
        <v>375</v>
      </c>
      <c r="D371" s="10">
        <v>270.95</v>
      </c>
      <c r="E371" s="35">
        <f t="shared" si="132"/>
        <v>-104.05000000000001</v>
      </c>
    </row>
    <row r="372" spans="1:5" x14ac:dyDescent="0.2">
      <c r="A372" s="58" t="s">
        <v>13</v>
      </c>
      <c r="B372" s="10"/>
      <c r="C372" s="10"/>
      <c r="D372" s="10"/>
      <c r="E372" s="35">
        <f t="shared" si="132"/>
        <v>0</v>
      </c>
    </row>
    <row r="373" spans="1:5" ht="15.75" x14ac:dyDescent="0.25">
      <c r="A373" s="56" t="s">
        <v>14</v>
      </c>
      <c r="B373" s="11">
        <f>SUM(B370:B372)</f>
        <v>246.38</v>
      </c>
      <c r="C373" s="11">
        <f t="shared" ref="C373:D373" si="133">SUM(C370:C372)</f>
        <v>375</v>
      </c>
      <c r="D373" s="11">
        <f t="shared" si="133"/>
        <v>270.95</v>
      </c>
      <c r="E373" s="36">
        <f>SUM(E370:E372)</f>
        <v>-104.05000000000001</v>
      </c>
    </row>
    <row r="374" spans="1:5" s="12" customFormat="1" ht="15.75" x14ac:dyDescent="0.25">
      <c r="A374" s="58" t="s">
        <v>15</v>
      </c>
      <c r="B374" s="10"/>
      <c r="C374" s="10"/>
      <c r="D374" s="10"/>
      <c r="E374" s="35">
        <f t="shared" ref="E374:E377" si="134">D374-C374</f>
        <v>0</v>
      </c>
    </row>
    <row r="375" spans="1:5" x14ac:dyDescent="0.2">
      <c r="A375" s="58" t="s">
        <v>16</v>
      </c>
      <c r="B375" s="10"/>
      <c r="C375" s="10"/>
      <c r="D375" s="10"/>
      <c r="E375" s="35">
        <f t="shared" si="134"/>
        <v>0</v>
      </c>
    </row>
    <row r="376" spans="1:5" x14ac:dyDescent="0.2">
      <c r="A376" s="58" t="s">
        <v>17</v>
      </c>
      <c r="B376" s="10"/>
      <c r="C376" s="10"/>
      <c r="D376" s="10"/>
      <c r="E376" s="35">
        <f t="shared" si="134"/>
        <v>0</v>
      </c>
    </row>
    <row r="377" spans="1:5" x14ac:dyDescent="0.2">
      <c r="A377" s="58" t="s">
        <v>18</v>
      </c>
      <c r="B377" s="10"/>
      <c r="C377" s="10"/>
      <c r="D377" s="10"/>
      <c r="E377" s="35">
        <f t="shared" si="134"/>
        <v>0</v>
      </c>
    </row>
    <row r="378" spans="1:5" s="12" customFormat="1" ht="15.75" x14ac:dyDescent="0.25">
      <c r="A378" s="56" t="s">
        <v>19</v>
      </c>
      <c r="B378" s="11">
        <f>SUM(B374:B377)</f>
        <v>0</v>
      </c>
      <c r="C378" s="11">
        <f t="shared" ref="C378:D378" si="135">SUM(C374:C377)</f>
        <v>0</v>
      </c>
      <c r="D378" s="11">
        <f t="shared" si="135"/>
        <v>0</v>
      </c>
      <c r="E378" s="36">
        <f>SUM(E374:E377)</f>
        <v>0</v>
      </c>
    </row>
    <row r="379" spans="1:5" s="12" customFormat="1" ht="15.75" x14ac:dyDescent="0.25">
      <c r="A379" s="58" t="s">
        <v>20</v>
      </c>
      <c r="B379" s="10"/>
      <c r="C379" s="10"/>
      <c r="D379" s="10"/>
      <c r="E379" s="35">
        <f t="shared" ref="E379:E381" si="136">D379-C379</f>
        <v>0</v>
      </c>
    </row>
    <row r="380" spans="1:5" x14ac:dyDescent="0.2">
      <c r="A380" s="58" t="s">
        <v>21</v>
      </c>
      <c r="B380" s="10"/>
      <c r="C380" s="10"/>
      <c r="D380" s="10"/>
      <c r="E380" s="35">
        <f t="shared" si="136"/>
        <v>0</v>
      </c>
    </row>
    <row r="381" spans="1:5" x14ac:dyDescent="0.2">
      <c r="A381" s="58" t="s">
        <v>22</v>
      </c>
      <c r="B381" s="10"/>
      <c r="C381" s="10"/>
      <c r="D381" s="10"/>
      <c r="E381" s="35">
        <f t="shared" si="136"/>
        <v>0</v>
      </c>
    </row>
    <row r="382" spans="1:5" ht="15.75" x14ac:dyDescent="0.25">
      <c r="A382" s="56" t="s">
        <v>23</v>
      </c>
      <c r="B382" s="11">
        <f>SUM(B379:B381)</f>
        <v>0</v>
      </c>
      <c r="C382" s="11">
        <f t="shared" ref="C382:D382" si="137">SUM(C379:C381)</f>
        <v>0</v>
      </c>
      <c r="D382" s="11">
        <f t="shared" si="137"/>
        <v>0</v>
      </c>
      <c r="E382" s="36">
        <f>SUM(E379:E381)</f>
        <v>0</v>
      </c>
    </row>
    <row r="383" spans="1:5" ht="15.75" x14ac:dyDescent="0.25">
      <c r="A383" s="60" t="s">
        <v>24</v>
      </c>
      <c r="B383" s="13">
        <f>B382+B378+B373+B369</f>
        <v>131751.59000000003</v>
      </c>
      <c r="C383" s="13">
        <f>C382+C378+C373+C369</f>
        <v>174457</v>
      </c>
      <c r="D383" s="13">
        <f>D382+D378+D373+D369</f>
        <v>144888.51</v>
      </c>
      <c r="E383" s="38">
        <f>D383-C383</f>
        <v>-29568.489999999991</v>
      </c>
    </row>
    <row r="384" spans="1:5" ht="15.75" x14ac:dyDescent="0.25">
      <c r="A384" s="56" t="s">
        <v>36</v>
      </c>
      <c r="B384" s="28"/>
      <c r="C384" s="28"/>
      <c r="D384" s="28"/>
      <c r="E384" s="34"/>
    </row>
    <row r="385" spans="1:5" x14ac:dyDescent="0.2">
      <c r="A385" s="58"/>
      <c r="B385" s="28"/>
      <c r="C385" s="28"/>
      <c r="D385" s="28"/>
      <c r="E385" s="34"/>
    </row>
    <row r="386" spans="1:5" ht="15.75" x14ac:dyDescent="0.25">
      <c r="A386" s="56" t="s">
        <v>68</v>
      </c>
      <c r="B386" s="28"/>
      <c r="C386" s="28"/>
      <c r="D386" s="28"/>
      <c r="E386" s="34"/>
    </row>
    <row r="387" spans="1:5" s="12" customFormat="1" ht="15.75" x14ac:dyDescent="0.25">
      <c r="A387" s="59"/>
      <c r="B387" s="28"/>
      <c r="C387" s="28"/>
      <c r="D387" s="28"/>
      <c r="E387" s="34"/>
    </row>
    <row r="388" spans="1:5" x14ac:dyDescent="0.2">
      <c r="A388" s="58" t="s">
        <v>7</v>
      </c>
      <c r="B388" s="10">
        <v>52029.120000000003</v>
      </c>
      <c r="C388" s="10">
        <v>64912</v>
      </c>
      <c r="D388" s="10">
        <v>57216.93</v>
      </c>
      <c r="E388" s="35">
        <f>D388-C388</f>
        <v>-7695.07</v>
      </c>
    </row>
    <row r="389" spans="1:5" x14ac:dyDescent="0.2">
      <c r="A389" s="58" t="s">
        <v>8</v>
      </c>
      <c r="B389" s="10"/>
      <c r="C389" s="10"/>
      <c r="D389" s="10"/>
      <c r="E389" s="35">
        <f t="shared" ref="E389:E390" si="138">D389-C389</f>
        <v>0</v>
      </c>
    </row>
    <row r="390" spans="1:5" x14ac:dyDescent="0.2">
      <c r="A390" s="58" t="s">
        <v>9</v>
      </c>
      <c r="B390" s="10">
        <v>17212.150000000001</v>
      </c>
      <c r="C390" s="10">
        <v>33687</v>
      </c>
      <c r="D390" s="10">
        <v>18928.37</v>
      </c>
      <c r="E390" s="35">
        <f t="shared" si="138"/>
        <v>-14758.630000000001</v>
      </c>
    </row>
    <row r="391" spans="1:5" s="12" customFormat="1" ht="15.75" x14ac:dyDescent="0.25">
      <c r="A391" s="56" t="s">
        <v>10</v>
      </c>
      <c r="B391" s="11">
        <f>SUM(B388:B390)</f>
        <v>69241.27</v>
      </c>
      <c r="C391" s="11">
        <f t="shared" ref="C391:D391" si="139">SUM(C388:C390)</f>
        <v>98599</v>
      </c>
      <c r="D391" s="11">
        <f t="shared" si="139"/>
        <v>76145.3</v>
      </c>
      <c r="E391" s="36">
        <f>SUM(E388:E390)</f>
        <v>-22453.7</v>
      </c>
    </row>
    <row r="392" spans="1:5" x14ac:dyDescent="0.2">
      <c r="A392" s="58" t="s">
        <v>11</v>
      </c>
      <c r="B392" s="10"/>
      <c r="C392" s="10"/>
      <c r="D392" s="10"/>
      <c r="E392" s="35">
        <f t="shared" ref="E392:E394" si="140">D392-C392</f>
        <v>0</v>
      </c>
    </row>
    <row r="393" spans="1:5" x14ac:dyDescent="0.2">
      <c r="A393" s="58" t="s">
        <v>12</v>
      </c>
      <c r="B393" s="10">
        <v>114.62</v>
      </c>
      <c r="C393" s="10">
        <v>205</v>
      </c>
      <c r="D393" s="10">
        <v>126.05</v>
      </c>
      <c r="E393" s="35">
        <f t="shared" si="140"/>
        <v>-78.95</v>
      </c>
    </row>
    <row r="394" spans="1:5" x14ac:dyDescent="0.2">
      <c r="A394" s="58" t="s">
        <v>13</v>
      </c>
      <c r="B394" s="10"/>
      <c r="C394" s="10"/>
      <c r="D394" s="10"/>
      <c r="E394" s="35">
        <f t="shared" si="140"/>
        <v>0</v>
      </c>
    </row>
    <row r="395" spans="1:5" ht="15.75" x14ac:dyDescent="0.25">
      <c r="A395" s="56" t="s">
        <v>14</v>
      </c>
      <c r="B395" s="11">
        <f>SUM(B392:B394)</f>
        <v>114.62</v>
      </c>
      <c r="C395" s="11">
        <f t="shared" ref="C395:D395" si="141">SUM(C392:C394)</f>
        <v>205</v>
      </c>
      <c r="D395" s="11">
        <f t="shared" si="141"/>
        <v>126.05</v>
      </c>
      <c r="E395" s="36">
        <f>SUM(E392:E394)</f>
        <v>-78.95</v>
      </c>
    </row>
    <row r="396" spans="1:5" s="12" customFormat="1" ht="15.75" x14ac:dyDescent="0.25">
      <c r="A396" s="58" t="s">
        <v>15</v>
      </c>
      <c r="B396" s="10"/>
      <c r="C396" s="10"/>
      <c r="D396" s="10"/>
      <c r="E396" s="35">
        <f t="shared" ref="E396:E399" si="142">D396-C396</f>
        <v>0</v>
      </c>
    </row>
    <row r="397" spans="1:5" x14ac:dyDescent="0.2">
      <c r="A397" s="58" t="s">
        <v>16</v>
      </c>
      <c r="B397" s="10"/>
      <c r="C397" s="10"/>
      <c r="D397" s="10"/>
      <c r="E397" s="35">
        <f t="shared" si="142"/>
        <v>0</v>
      </c>
    </row>
    <row r="398" spans="1:5" x14ac:dyDescent="0.2">
      <c r="A398" s="58" t="s">
        <v>17</v>
      </c>
      <c r="B398" s="10"/>
      <c r="C398" s="10"/>
      <c r="D398" s="10"/>
      <c r="E398" s="35">
        <f t="shared" si="142"/>
        <v>0</v>
      </c>
    </row>
    <row r="399" spans="1:5" x14ac:dyDescent="0.2">
      <c r="A399" s="58" t="s">
        <v>18</v>
      </c>
      <c r="B399" s="10"/>
      <c r="C399" s="10"/>
      <c r="D399" s="10"/>
      <c r="E399" s="35">
        <f t="shared" si="142"/>
        <v>0</v>
      </c>
    </row>
    <row r="400" spans="1:5" s="12" customFormat="1" ht="15.75" x14ac:dyDescent="0.25">
      <c r="A400" s="56" t="s">
        <v>19</v>
      </c>
      <c r="B400" s="11">
        <f>SUM(B396:B399)</f>
        <v>0</v>
      </c>
      <c r="C400" s="11">
        <f t="shared" ref="C400:D400" si="143">SUM(C396:C399)</f>
        <v>0</v>
      </c>
      <c r="D400" s="11">
        <f t="shared" si="143"/>
        <v>0</v>
      </c>
      <c r="E400" s="36">
        <f>SUM(E396:E399)</f>
        <v>0</v>
      </c>
    </row>
    <row r="401" spans="1:5" s="12" customFormat="1" ht="15.75" x14ac:dyDescent="0.25">
      <c r="A401" s="58" t="s">
        <v>20</v>
      </c>
      <c r="B401" s="10"/>
      <c r="C401" s="10"/>
      <c r="D401" s="10"/>
      <c r="E401" s="35">
        <f t="shared" ref="E401:E403" si="144">D401-C401</f>
        <v>0</v>
      </c>
    </row>
    <row r="402" spans="1:5" x14ac:dyDescent="0.2">
      <c r="A402" s="58" t="s">
        <v>21</v>
      </c>
      <c r="B402" s="10"/>
      <c r="C402" s="10"/>
      <c r="D402" s="10"/>
      <c r="E402" s="35">
        <f t="shared" si="144"/>
        <v>0</v>
      </c>
    </row>
    <row r="403" spans="1:5" x14ac:dyDescent="0.2">
      <c r="A403" s="58" t="s">
        <v>22</v>
      </c>
      <c r="B403" s="10"/>
      <c r="C403" s="10"/>
      <c r="D403" s="10"/>
      <c r="E403" s="35">
        <f t="shared" si="144"/>
        <v>0</v>
      </c>
    </row>
    <row r="404" spans="1:5" ht="15.75" x14ac:dyDescent="0.25">
      <c r="A404" s="56" t="s">
        <v>23</v>
      </c>
      <c r="B404" s="11">
        <f>SUM(B401:B403)</f>
        <v>0</v>
      </c>
      <c r="C404" s="11">
        <f t="shared" ref="C404:D404" si="145">SUM(C401:C403)</f>
        <v>0</v>
      </c>
      <c r="D404" s="11">
        <f t="shared" si="145"/>
        <v>0</v>
      </c>
      <c r="E404" s="36">
        <f>SUM(E401:E403)</f>
        <v>0</v>
      </c>
    </row>
    <row r="405" spans="1:5" ht="15.75" x14ac:dyDescent="0.25">
      <c r="A405" s="60" t="s">
        <v>24</v>
      </c>
      <c r="B405" s="13">
        <f>B404+B400+B395+B391</f>
        <v>69355.89</v>
      </c>
      <c r="C405" s="13">
        <f>C404+C400+C395+C391</f>
        <v>98804</v>
      </c>
      <c r="D405" s="13">
        <f>D404+D400+D395+D391</f>
        <v>76271.350000000006</v>
      </c>
      <c r="E405" s="38">
        <f>D405-C405</f>
        <v>-22532.649999999994</v>
      </c>
    </row>
    <row r="406" spans="1:5" ht="15.75" x14ac:dyDescent="0.25">
      <c r="A406" s="56" t="s">
        <v>37</v>
      </c>
      <c r="B406" s="28"/>
      <c r="C406" s="28"/>
      <c r="D406" s="28"/>
      <c r="E406" s="34"/>
    </row>
    <row r="407" spans="1:5" x14ac:dyDescent="0.2">
      <c r="A407" s="58"/>
      <c r="B407" s="28"/>
      <c r="C407" s="28"/>
      <c r="D407" s="28"/>
      <c r="E407" s="34"/>
    </row>
    <row r="408" spans="1:5" ht="15.75" x14ac:dyDescent="0.25">
      <c r="A408" s="56" t="s">
        <v>68</v>
      </c>
      <c r="B408" s="28"/>
      <c r="C408" s="28"/>
      <c r="D408" s="28"/>
      <c r="E408" s="34"/>
    </row>
    <row r="409" spans="1:5" s="12" customFormat="1" ht="15.75" x14ac:dyDescent="0.25">
      <c r="A409" s="59"/>
      <c r="B409" s="28"/>
      <c r="C409" s="28"/>
      <c r="D409" s="28"/>
      <c r="E409" s="34"/>
    </row>
    <row r="410" spans="1:5" x14ac:dyDescent="0.2">
      <c r="A410" s="58" t="s">
        <v>7</v>
      </c>
      <c r="B410" s="10">
        <v>44383.28</v>
      </c>
      <c r="C410" s="10">
        <v>47166</v>
      </c>
      <c r="D410" s="10">
        <v>48808.73</v>
      </c>
      <c r="E410" s="35">
        <f>D410-C410</f>
        <v>1642.7300000000032</v>
      </c>
    </row>
    <row r="411" spans="1:5" x14ac:dyDescent="0.2">
      <c r="A411" s="58" t="s">
        <v>8</v>
      </c>
      <c r="B411" s="10"/>
      <c r="C411" s="10"/>
      <c r="D411" s="10"/>
      <c r="E411" s="35">
        <f t="shared" ref="E411:E412" si="146">D411-C411</f>
        <v>0</v>
      </c>
    </row>
    <row r="412" spans="1:5" x14ac:dyDescent="0.2">
      <c r="A412" s="58" t="s">
        <v>9</v>
      </c>
      <c r="B412" s="10">
        <v>17598.169999999998</v>
      </c>
      <c r="C412" s="10">
        <v>21448</v>
      </c>
      <c r="D412" s="10">
        <v>19352.88</v>
      </c>
      <c r="E412" s="35">
        <f t="shared" si="146"/>
        <v>-2095.119999999999</v>
      </c>
    </row>
    <row r="413" spans="1:5" s="12" customFormat="1" ht="15.75" x14ac:dyDescent="0.25">
      <c r="A413" s="56" t="s">
        <v>10</v>
      </c>
      <c r="B413" s="11">
        <f>SUM(B410:B412)</f>
        <v>61981.45</v>
      </c>
      <c r="C413" s="11">
        <f t="shared" ref="C413:D413" si="147">SUM(C410:C412)</f>
        <v>68614</v>
      </c>
      <c r="D413" s="11">
        <f t="shared" si="147"/>
        <v>68161.61</v>
      </c>
      <c r="E413" s="36">
        <f>SUM(E410:E412)</f>
        <v>-452.38999999999578</v>
      </c>
    </row>
    <row r="414" spans="1:5" x14ac:dyDescent="0.2">
      <c r="A414" s="58" t="s">
        <v>11</v>
      </c>
      <c r="B414" s="10"/>
      <c r="C414" s="10"/>
      <c r="D414" s="10"/>
      <c r="E414" s="35">
        <f t="shared" ref="E414:E416" si="148">D414-C414</f>
        <v>0</v>
      </c>
    </row>
    <row r="415" spans="1:5" x14ac:dyDescent="0.2">
      <c r="A415" s="58" t="s">
        <v>12</v>
      </c>
      <c r="B415" s="10">
        <v>1132.49</v>
      </c>
      <c r="C415" s="10">
        <v>1818</v>
      </c>
      <c r="D415" s="10">
        <v>1245.4100000000001</v>
      </c>
      <c r="E415" s="35">
        <f t="shared" si="148"/>
        <v>-572.58999999999992</v>
      </c>
    </row>
    <row r="416" spans="1:5" x14ac:dyDescent="0.2">
      <c r="A416" s="58" t="s">
        <v>13</v>
      </c>
      <c r="B416" s="10"/>
      <c r="C416" s="10"/>
      <c r="D416" s="10"/>
      <c r="E416" s="35">
        <f t="shared" si="148"/>
        <v>0</v>
      </c>
    </row>
    <row r="417" spans="1:5" ht="15.75" x14ac:dyDescent="0.25">
      <c r="A417" s="56" t="s">
        <v>14</v>
      </c>
      <c r="B417" s="11">
        <f>SUM(B414:B416)</f>
        <v>1132.49</v>
      </c>
      <c r="C417" s="11">
        <f t="shared" ref="C417:D417" si="149">SUM(C414:C416)</f>
        <v>1818</v>
      </c>
      <c r="D417" s="11">
        <f t="shared" si="149"/>
        <v>1245.4100000000001</v>
      </c>
      <c r="E417" s="36">
        <f>SUM(E414:E416)</f>
        <v>-572.58999999999992</v>
      </c>
    </row>
    <row r="418" spans="1:5" s="12" customFormat="1" ht="15.75" x14ac:dyDescent="0.25">
      <c r="A418" s="58" t="s">
        <v>15</v>
      </c>
      <c r="B418" s="10"/>
      <c r="C418" s="10"/>
      <c r="D418" s="10"/>
      <c r="E418" s="35">
        <f t="shared" ref="E418:E421" si="150">D418-C418</f>
        <v>0</v>
      </c>
    </row>
    <row r="419" spans="1:5" x14ac:dyDescent="0.2">
      <c r="A419" s="58" t="s">
        <v>16</v>
      </c>
      <c r="B419" s="10"/>
      <c r="C419" s="10"/>
      <c r="D419" s="10"/>
      <c r="E419" s="35">
        <f t="shared" si="150"/>
        <v>0</v>
      </c>
    </row>
    <row r="420" spans="1:5" x14ac:dyDescent="0.2">
      <c r="A420" s="58" t="s">
        <v>17</v>
      </c>
      <c r="B420" s="10"/>
      <c r="C420" s="10"/>
      <c r="D420" s="10"/>
      <c r="E420" s="35">
        <f t="shared" si="150"/>
        <v>0</v>
      </c>
    </row>
    <row r="421" spans="1:5" x14ac:dyDescent="0.2">
      <c r="A421" s="58" t="s">
        <v>18</v>
      </c>
      <c r="B421" s="10"/>
      <c r="C421" s="10"/>
      <c r="D421" s="10"/>
      <c r="E421" s="35">
        <f t="shared" si="150"/>
        <v>0</v>
      </c>
    </row>
    <row r="422" spans="1:5" s="12" customFormat="1" ht="15.75" x14ac:dyDescent="0.25">
      <c r="A422" s="56" t="s">
        <v>19</v>
      </c>
      <c r="B422" s="11">
        <f>SUM(B418:B421)</f>
        <v>0</v>
      </c>
      <c r="C422" s="11">
        <f t="shared" ref="C422:D422" si="151">SUM(C418:C421)</f>
        <v>0</v>
      </c>
      <c r="D422" s="11">
        <f t="shared" si="151"/>
        <v>0</v>
      </c>
      <c r="E422" s="36">
        <f>SUM(E418:E421)</f>
        <v>0</v>
      </c>
    </row>
    <row r="423" spans="1:5" s="12" customFormat="1" ht="15.75" x14ac:dyDescent="0.25">
      <c r="A423" s="58" t="s">
        <v>20</v>
      </c>
      <c r="B423" s="10"/>
      <c r="C423" s="10"/>
      <c r="D423" s="10"/>
      <c r="E423" s="35">
        <f t="shared" ref="E423:E425" si="152">D423-C423</f>
        <v>0</v>
      </c>
    </row>
    <row r="424" spans="1:5" x14ac:dyDescent="0.2">
      <c r="A424" s="58" t="s">
        <v>21</v>
      </c>
      <c r="B424" s="10"/>
      <c r="C424" s="10"/>
      <c r="D424" s="10"/>
      <c r="E424" s="35">
        <f t="shared" si="152"/>
        <v>0</v>
      </c>
    </row>
    <row r="425" spans="1:5" x14ac:dyDescent="0.2">
      <c r="A425" s="58" t="s">
        <v>22</v>
      </c>
      <c r="B425" s="10"/>
      <c r="C425" s="10"/>
      <c r="D425" s="10"/>
      <c r="E425" s="35">
        <f t="shared" si="152"/>
        <v>0</v>
      </c>
    </row>
    <row r="426" spans="1:5" ht="15.75" x14ac:dyDescent="0.25">
      <c r="A426" s="56" t="s">
        <v>23</v>
      </c>
      <c r="B426" s="11">
        <f>SUM(B423:B425)</f>
        <v>0</v>
      </c>
      <c r="C426" s="11">
        <f t="shared" ref="C426:D426" si="153">SUM(C423:C425)</f>
        <v>0</v>
      </c>
      <c r="D426" s="11">
        <f t="shared" si="153"/>
        <v>0</v>
      </c>
      <c r="E426" s="36">
        <f>SUM(E423:E425)</f>
        <v>0</v>
      </c>
    </row>
    <row r="427" spans="1:5" ht="15.75" x14ac:dyDescent="0.25">
      <c r="A427" s="60" t="s">
        <v>24</v>
      </c>
      <c r="B427" s="13">
        <f>B426+B422+B417+B413</f>
        <v>63113.939999999995</v>
      </c>
      <c r="C427" s="13">
        <f>C426+C422+C417+C413</f>
        <v>70432</v>
      </c>
      <c r="D427" s="13">
        <f>D426+D422+D417+D413</f>
        <v>69407.02</v>
      </c>
      <c r="E427" s="38">
        <f>D427-C427</f>
        <v>-1024.9799999999959</v>
      </c>
    </row>
    <row r="428" spans="1:5" ht="15.75" x14ac:dyDescent="0.25">
      <c r="A428" s="56" t="s">
        <v>38</v>
      </c>
      <c r="B428" s="28"/>
      <c r="C428" s="28"/>
      <c r="D428" s="28"/>
      <c r="E428" s="34"/>
    </row>
    <row r="429" spans="1:5" x14ac:dyDescent="0.2">
      <c r="A429" s="58"/>
      <c r="B429" s="28"/>
      <c r="C429" s="28"/>
      <c r="D429" s="28"/>
      <c r="E429" s="34"/>
    </row>
    <row r="430" spans="1:5" ht="15.75" x14ac:dyDescent="0.25">
      <c r="A430" s="56" t="s">
        <v>68</v>
      </c>
      <c r="B430" s="28"/>
      <c r="C430" s="28"/>
      <c r="D430" s="28"/>
      <c r="E430" s="34"/>
    </row>
    <row r="431" spans="1:5" s="12" customFormat="1" ht="15.75" x14ac:dyDescent="0.25">
      <c r="A431" s="59"/>
      <c r="B431" s="28"/>
      <c r="C431" s="28"/>
      <c r="D431" s="28"/>
      <c r="E431" s="34"/>
    </row>
    <row r="432" spans="1:5" x14ac:dyDescent="0.2">
      <c r="A432" s="58" t="s">
        <v>7</v>
      </c>
      <c r="B432" s="10">
        <v>1920</v>
      </c>
      <c r="C432" s="10"/>
      <c r="D432" s="10"/>
      <c r="E432" s="35">
        <f>D432-C432</f>
        <v>0</v>
      </c>
    </row>
    <row r="433" spans="1:5" x14ac:dyDescent="0.2">
      <c r="A433" s="58" t="s">
        <v>8</v>
      </c>
      <c r="B433" s="10"/>
      <c r="C433" s="10"/>
      <c r="D433" s="10"/>
      <c r="E433" s="35">
        <f t="shared" ref="E433:E434" si="154">D433-C433</f>
        <v>0</v>
      </c>
    </row>
    <row r="434" spans="1:5" x14ac:dyDescent="0.2">
      <c r="A434" s="58" t="s">
        <v>9</v>
      </c>
      <c r="B434" s="10">
        <v>2306.92</v>
      </c>
      <c r="C434" s="10"/>
      <c r="D434" s="10"/>
      <c r="E434" s="35">
        <f t="shared" si="154"/>
        <v>0</v>
      </c>
    </row>
    <row r="435" spans="1:5" s="12" customFormat="1" ht="15.75" x14ac:dyDescent="0.25">
      <c r="A435" s="56" t="s">
        <v>10</v>
      </c>
      <c r="B435" s="11">
        <f>SUM(B432:B434)</f>
        <v>4226.92</v>
      </c>
      <c r="C435" s="11">
        <f t="shared" ref="C435:D435" si="155">SUM(C432:C434)</f>
        <v>0</v>
      </c>
      <c r="D435" s="11">
        <f t="shared" si="155"/>
        <v>0</v>
      </c>
      <c r="E435" s="36">
        <f>SUM(E432:E434)</f>
        <v>0</v>
      </c>
    </row>
    <row r="436" spans="1:5" x14ac:dyDescent="0.2">
      <c r="A436" s="58" t="s">
        <v>11</v>
      </c>
      <c r="B436" s="10"/>
      <c r="C436" s="10"/>
      <c r="D436" s="10"/>
      <c r="E436" s="35">
        <f t="shared" ref="E436:E438" si="156">D436-C436</f>
        <v>0</v>
      </c>
    </row>
    <row r="437" spans="1:5" x14ac:dyDescent="0.2">
      <c r="A437" s="58" t="s">
        <v>12</v>
      </c>
      <c r="B437" s="10"/>
      <c r="C437" s="10"/>
      <c r="D437" s="10"/>
      <c r="E437" s="35">
        <f t="shared" si="156"/>
        <v>0</v>
      </c>
    </row>
    <row r="438" spans="1:5" x14ac:dyDescent="0.2">
      <c r="A438" s="58" t="s">
        <v>13</v>
      </c>
      <c r="B438" s="10"/>
      <c r="C438" s="10"/>
      <c r="D438" s="10"/>
      <c r="E438" s="35">
        <f t="shared" si="156"/>
        <v>0</v>
      </c>
    </row>
    <row r="439" spans="1:5" ht="15.75" x14ac:dyDescent="0.25">
      <c r="A439" s="56" t="s">
        <v>14</v>
      </c>
      <c r="B439" s="11">
        <f>SUM(B436:B438)</f>
        <v>0</v>
      </c>
      <c r="C439" s="11">
        <f t="shared" ref="C439:D439" si="157">SUM(C436:C438)</f>
        <v>0</v>
      </c>
      <c r="D439" s="11">
        <f t="shared" si="157"/>
        <v>0</v>
      </c>
      <c r="E439" s="36">
        <f>SUM(E436:E438)</f>
        <v>0</v>
      </c>
    </row>
    <row r="440" spans="1:5" s="12" customFormat="1" ht="15.75" x14ac:dyDescent="0.25">
      <c r="A440" s="58" t="s">
        <v>15</v>
      </c>
      <c r="B440" s="10"/>
      <c r="C440" s="10"/>
      <c r="D440" s="10"/>
      <c r="E440" s="35">
        <f t="shared" ref="E440:E443" si="158">D440-C440</f>
        <v>0</v>
      </c>
    </row>
    <row r="441" spans="1:5" x14ac:dyDescent="0.2">
      <c r="A441" s="58" t="s">
        <v>16</v>
      </c>
      <c r="B441" s="10"/>
      <c r="C441" s="10"/>
      <c r="D441" s="10"/>
      <c r="E441" s="35">
        <f t="shared" si="158"/>
        <v>0</v>
      </c>
    </row>
    <row r="442" spans="1:5" x14ac:dyDescent="0.2">
      <c r="A442" s="58" t="s">
        <v>17</v>
      </c>
      <c r="B442" s="10"/>
      <c r="C442" s="10"/>
      <c r="D442" s="10"/>
      <c r="E442" s="35">
        <f t="shared" si="158"/>
        <v>0</v>
      </c>
    </row>
    <row r="443" spans="1:5" x14ac:dyDescent="0.2">
      <c r="A443" s="58" t="s">
        <v>18</v>
      </c>
      <c r="B443" s="10"/>
      <c r="C443" s="10"/>
      <c r="D443" s="10"/>
      <c r="E443" s="35">
        <f t="shared" si="158"/>
        <v>0</v>
      </c>
    </row>
    <row r="444" spans="1:5" s="12" customFormat="1" ht="15.75" x14ac:dyDescent="0.25">
      <c r="A444" s="56" t="s">
        <v>19</v>
      </c>
      <c r="B444" s="11">
        <f>SUM(B440:B443)</f>
        <v>0</v>
      </c>
      <c r="C444" s="11">
        <f t="shared" ref="C444:D444" si="159">SUM(C440:C443)</f>
        <v>0</v>
      </c>
      <c r="D444" s="11">
        <f t="shared" si="159"/>
        <v>0</v>
      </c>
      <c r="E444" s="36">
        <f>SUM(E440:E443)</f>
        <v>0</v>
      </c>
    </row>
    <row r="445" spans="1:5" s="12" customFormat="1" ht="15.75" x14ac:dyDescent="0.25">
      <c r="A445" s="58" t="s">
        <v>20</v>
      </c>
      <c r="B445" s="10"/>
      <c r="C445" s="10"/>
      <c r="D445" s="10"/>
      <c r="E445" s="35">
        <f t="shared" ref="E445:E447" si="160">D445-C445</f>
        <v>0</v>
      </c>
    </row>
    <row r="446" spans="1:5" x14ac:dyDescent="0.2">
      <c r="A446" s="58" t="s">
        <v>21</v>
      </c>
      <c r="B446" s="10"/>
      <c r="C446" s="10"/>
      <c r="D446" s="10"/>
      <c r="E446" s="35">
        <f t="shared" si="160"/>
        <v>0</v>
      </c>
    </row>
    <row r="447" spans="1:5" x14ac:dyDescent="0.2">
      <c r="A447" s="58" t="s">
        <v>22</v>
      </c>
      <c r="B447" s="10"/>
      <c r="C447" s="10"/>
      <c r="D447" s="10"/>
      <c r="E447" s="35">
        <f t="shared" si="160"/>
        <v>0</v>
      </c>
    </row>
    <row r="448" spans="1:5" ht="15.75" x14ac:dyDescent="0.25">
      <c r="A448" s="56" t="s">
        <v>23</v>
      </c>
      <c r="B448" s="11">
        <f>SUM(B445:B447)</f>
        <v>0</v>
      </c>
      <c r="C448" s="11">
        <f t="shared" ref="C448:D448" si="161">SUM(C445:C447)</f>
        <v>0</v>
      </c>
      <c r="D448" s="11">
        <f t="shared" si="161"/>
        <v>0</v>
      </c>
      <c r="E448" s="36">
        <f>SUM(E445:E447)</f>
        <v>0</v>
      </c>
    </row>
    <row r="449" spans="1:5" ht="15.75" x14ac:dyDescent="0.25">
      <c r="A449" s="60" t="s">
        <v>24</v>
      </c>
      <c r="B449" s="13">
        <f>B448+B444+B439+B435</f>
        <v>4226.92</v>
      </c>
      <c r="C449" s="13">
        <f>C448+C444+C439+C435</f>
        <v>0</v>
      </c>
      <c r="D449" s="13">
        <f>D448+D444+D439+D435</f>
        <v>0</v>
      </c>
      <c r="E449" s="38">
        <f>D449-C449</f>
        <v>0</v>
      </c>
    </row>
    <row r="450" spans="1:5" ht="15.75" x14ac:dyDescent="0.25">
      <c r="A450" s="56" t="s">
        <v>103</v>
      </c>
      <c r="B450" s="28"/>
      <c r="C450" s="28"/>
      <c r="D450" s="28"/>
      <c r="E450" s="34"/>
    </row>
    <row r="451" spans="1:5" x14ac:dyDescent="0.2">
      <c r="A451" s="58"/>
      <c r="B451" s="28"/>
      <c r="C451" s="28"/>
      <c r="D451" s="28"/>
      <c r="E451" s="34"/>
    </row>
    <row r="452" spans="1:5" ht="15.75" x14ac:dyDescent="0.25">
      <c r="A452" s="56" t="s">
        <v>68</v>
      </c>
      <c r="B452" s="28"/>
      <c r="C452" s="28"/>
      <c r="D452" s="28"/>
      <c r="E452" s="34"/>
    </row>
    <row r="453" spans="1:5" s="12" customFormat="1" ht="15.75" x14ac:dyDescent="0.25">
      <c r="A453" s="59"/>
      <c r="B453" s="28"/>
      <c r="C453" s="28"/>
      <c r="D453" s="28"/>
      <c r="E453" s="34"/>
    </row>
    <row r="454" spans="1:5" x14ac:dyDescent="0.2">
      <c r="A454" s="58" t="s">
        <v>7</v>
      </c>
      <c r="B454" s="10"/>
      <c r="C454" s="10"/>
      <c r="D454" s="10"/>
      <c r="E454" s="35">
        <f>D454-C454</f>
        <v>0</v>
      </c>
    </row>
    <row r="455" spans="1:5" x14ac:dyDescent="0.2">
      <c r="A455" s="58" t="s">
        <v>8</v>
      </c>
      <c r="B455" s="10"/>
      <c r="C455" s="10"/>
      <c r="D455" s="10"/>
      <c r="E455" s="35">
        <f t="shared" ref="E455:E456" si="162">D455-C455</f>
        <v>0</v>
      </c>
    </row>
    <row r="456" spans="1:5" x14ac:dyDescent="0.2">
      <c r="A456" s="58" t="s">
        <v>9</v>
      </c>
      <c r="B456" s="10">
        <v>2494.02</v>
      </c>
      <c r="C456" s="10"/>
      <c r="D456" s="10"/>
      <c r="E456" s="35">
        <f t="shared" si="162"/>
        <v>0</v>
      </c>
    </row>
    <row r="457" spans="1:5" s="12" customFormat="1" ht="15.75" x14ac:dyDescent="0.25">
      <c r="A457" s="56" t="s">
        <v>10</v>
      </c>
      <c r="B457" s="11">
        <f>SUM(B454:B456)</f>
        <v>2494.02</v>
      </c>
      <c r="C457" s="11">
        <f t="shared" ref="C457:D457" si="163">SUM(C454:C456)</f>
        <v>0</v>
      </c>
      <c r="D457" s="11">
        <f t="shared" si="163"/>
        <v>0</v>
      </c>
      <c r="E457" s="36">
        <f>SUM(E454:E456)</f>
        <v>0</v>
      </c>
    </row>
    <row r="458" spans="1:5" x14ac:dyDescent="0.2">
      <c r="A458" s="58" t="s">
        <v>11</v>
      </c>
      <c r="B458" s="10"/>
      <c r="C458" s="10"/>
      <c r="D458" s="10"/>
      <c r="E458" s="35">
        <f t="shared" ref="E458:E460" si="164">D458-C458</f>
        <v>0</v>
      </c>
    </row>
    <row r="459" spans="1:5" x14ac:dyDescent="0.2">
      <c r="A459" s="58" t="s">
        <v>12</v>
      </c>
      <c r="B459" s="10"/>
      <c r="C459" s="10"/>
      <c r="D459" s="10"/>
      <c r="E459" s="35">
        <f t="shared" si="164"/>
        <v>0</v>
      </c>
    </row>
    <row r="460" spans="1:5" x14ac:dyDescent="0.2">
      <c r="A460" s="58" t="s">
        <v>13</v>
      </c>
      <c r="B460" s="10"/>
      <c r="C460" s="10"/>
      <c r="D460" s="10"/>
      <c r="E460" s="35">
        <f t="shared" si="164"/>
        <v>0</v>
      </c>
    </row>
    <row r="461" spans="1:5" ht="15.75" x14ac:dyDescent="0.25">
      <c r="A461" s="56" t="s">
        <v>14</v>
      </c>
      <c r="B461" s="11">
        <f>SUM(B458:B460)</f>
        <v>0</v>
      </c>
      <c r="C461" s="11">
        <f t="shared" ref="C461:D461" si="165">SUM(C458:C460)</f>
        <v>0</v>
      </c>
      <c r="D461" s="11">
        <f t="shared" si="165"/>
        <v>0</v>
      </c>
      <c r="E461" s="36">
        <f>SUM(E458:E460)</f>
        <v>0</v>
      </c>
    </row>
    <row r="462" spans="1:5" s="12" customFormat="1" ht="15.75" x14ac:dyDescent="0.25">
      <c r="A462" s="58" t="s">
        <v>15</v>
      </c>
      <c r="B462" s="10"/>
      <c r="C462" s="10"/>
      <c r="D462" s="10"/>
      <c r="E462" s="35">
        <f t="shared" ref="E462:E465" si="166">D462-C462</f>
        <v>0</v>
      </c>
    </row>
    <row r="463" spans="1:5" x14ac:dyDescent="0.2">
      <c r="A463" s="58" t="s">
        <v>16</v>
      </c>
      <c r="B463" s="10"/>
      <c r="C463" s="10"/>
      <c r="D463" s="10"/>
      <c r="E463" s="35">
        <f t="shared" si="166"/>
        <v>0</v>
      </c>
    </row>
    <row r="464" spans="1:5" x14ac:dyDescent="0.2">
      <c r="A464" s="58" t="s">
        <v>17</v>
      </c>
      <c r="B464" s="10"/>
      <c r="C464" s="10"/>
      <c r="D464" s="10"/>
      <c r="E464" s="35">
        <f t="shared" si="166"/>
        <v>0</v>
      </c>
    </row>
    <row r="465" spans="1:5" x14ac:dyDescent="0.2">
      <c r="A465" s="58" t="s">
        <v>18</v>
      </c>
      <c r="B465" s="10"/>
      <c r="C465" s="10"/>
      <c r="D465" s="10"/>
      <c r="E465" s="35">
        <f t="shared" si="166"/>
        <v>0</v>
      </c>
    </row>
    <row r="466" spans="1:5" s="12" customFormat="1" ht="15.75" x14ac:dyDescent="0.25">
      <c r="A466" s="56" t="s">
        <v>19</v>
      </c>
      <c r="B466" s="11">
        <f>SUM(B462:B465)</f>
        <v>0</v>
      </c>
      <c r="C466" s="11">
        <f t="shared" ref="C466:D466" si="167">SUM(C462:C465)</f>
        <v>0</v>
      </c>
      <c r="D466" s="11">
        <f t="shared" si="167"/>
        <v>0</v>
      </c>
      <c r="E466" s="36">
        <f>SUM(E462:E465)</f>
        <v>0</v>
      </c>
    </row>
    <row r="467" spans="1:5" s="12" customFormat="1" ht="15.75" x14ac:dyDescent="0.25">
      <c r="A467" s="58" t="s">
        <v>20</v>
      </c>
      <c r="B467" s="10"/>
      <c r="C467" s="10"/>
      <c r="D467" s="10"/>
      <c r="E467" s="35">
        <f t="shared" ref="E467:E469" si="168">D467-C467</f>
        <v>0</v>
      </c>
    </row>
    <row r="468" spans="1:5" x14ac:dyDescent="0.2">
      <c r="A468" s="58" t="s">
        <v>21</v>
      </c>
      <c r="B468" s="10"/>
      <c r="C468" s="10"/>
      <c r="D468" s="10"/>
      <c r="E468" s="35">
        <f t="shared" si="168"/>
        <v>0</v>
      </c>
    </row>
    <row r="469" spans="1:5" x14ac:dyDescent="0.2">
      <c r="A469" s="58" t="s">
        <v>22</v>
      </c>
      <c r="B469" s="10"/>
      <c r="C469" s="10"/>
      <c r="D469" s="10"/>
      <c r="E469" s="35">
        <f t="shared" si="168"/>
        <v>0</v>
      </c>
    </row>
    <row r="470" spans="1:5" ht="15.75" x14ac:dyDescent="0.25">
      <c r="A470" s="56" t="s">
        <v>23</v>
      </c>
      <c r="B470" s="11">
        <f>SUM(B467:B469)</f>
        <v>0</v>
      </c>
      <c r="C470" s="11">
        <f t="shared" ref="C470:D470" si="169">SUM(C467:C469)</f>
        <v>0</v>
      </c>
      <c r="D470" s="11">
        <f t="shared" si="169"/>
        <v>0</v>
      </c>
      <c r="E470" s="36">
        <f>SUM(E467:E469)</f>
        <v>0</v>
      </c>
    </row>
    <row r="471" spans="1:5" ht="15.75" x14ac:dyDescent="0.25">
      <c r="A471" s="60" t="s">
        <v>24</v>
      </c>
      <c r="B471" s="13">
        <f>B470+B466+B461+B457</f>
        <v>2494.02</v>
      </c>
      <c r="C471" s="13">
        <f>C470+C466+C461+C457</f>
        <v>0</v>
      </c>
      <c r="D471" s="13">
        <f>D470+D466+D461+D457</f>
        <v>0</v>
      </c>
      <c r="E471" s="38">
        <f>D471-C471</f>
        <v>0</v>
      </c>
    </row>
    <row r="472" spans="1:5" ht="15.75" x14ac:dyDescent="0.25">
      <c r="A472" s="56" t="s">
        <v>39</v>
      </c>
      <c r="B472" s="28"/>
      <c r="C472" s="28"/>
      <c r="D472" s="28"/>
      <c r="E472" s="34"/>
    </row>
    <row r="473" spans="1:5" x14ac:dyDescent="0.2">
      <c r="A473" s="58"/>
      <c r="B473" s="28"/>
      <c r="C473" s="28"/>
      <c r="D473" s="28"/>
      <c r="E473" s="34"/>
    </row>
    <row r="474" spans="1:5" ht="15.75" x14ac:dyDescent="0.25">
      <c r="A474" s="56" t="s">
        <v>68</v>
      </c>
      <c r="B474" s="28"/>
      <c r="C474" s="28"/>
      <c r="D474" s="28"/>
      <c r="E474" s="34"/>
    </row>
    <row r="475" spans="1:5" s="12" customFormat="1" ht="15.75" x14ac:dyDescent="0.25">
      <c r="A475" s="59"/>
      <c r="B475" s="28"/>
      <c r="C475" s="28"/>
      <c r="D475" s="28"/>
      <c r="E475" s="34"/>
    </row>
    <row r="476" spans="1:5" x14ac:dyDescent="0.2">
      <c r="A476" s="58" t="s">
        <v>7</v>
      </c>
      <c r="B476" s="10">
        <v>68173.350000000006</v>
      </c>
      <c r="C476" s="10">
        <v>97819</v>
      </c>
      <c r="D476" s="10">
        <v>74970.899999999994</v>
      </c>
      <c r="E476" s="35">
        <f>D476-C476</f>
        <v>-22848.100000000006</v>
      </c>
    </row>
    <row r="477" spans="1:5" x14ac:dyDescent="0.2">
      <c r="A477" s="58" t="s">
        <v>8</v>
      </c>
      <c r="B477" s="10"/>
      <c r="C477" s="10">
        <v>0</v>
      </c>
      <c r="D477" s="10">
        <v>0</v>
      </c>
      <c r="E477" s="35">
        <f t="shared" ref="E477:E478" si="170">D477-C477</f>
        <v>0</v>
      </c>
    </row>
    <row r="478" spans="1:5" x14ac:dyDescent="0.2">
      <c r="A478" s="58" t="s">
        <v>9</v>
      </c>
      <c r="B478" s="10">
        <v>23672.92</v>
      </c>
      <c r="C478" s="10">
        <v>30583</v>
      </c>
      <c r="D478" s="10">
        <v>26033.34</v>
      </c>
      <c r="E478" s="35">
        <f t="shared" si="170"/>
        <v>-4549.66</v>
      </c>
    </row>
    <row r="479" spans="1:5" s="12" customFormat="1" ht="15.75" x14ac:dyDescent="0.25">
      <c r="A479" s="56" t="s">
        <v>10</v>
      </c>
      <c r="B479" s="11">
        <f>SUM(B476:B478)</f>
        <v>91846.27</v>
      </c>
      <c r="C479" s="11">
        <f t="shared" ref="C479:D479" si="171">SUM(C476:C478)</f>
        <v>128402</v>
      </c>
      <c r="D479" s="11">
        <f t="shared" si="171"/>
        <v>101004.23999999999</v>
      </c>
      <c r="E479" s="36">
        <f>SUM(E476:E478)</f>
        <v>-27397.760000000006</v>
      </c>
    </row>
    <row r="480" spans="1:5" x14ac:dyDescent="0.2">
      <c r="A480" s="58" t="s">
        <v>11</v>
      </c>
      <c r="B480" s="10">
        <v>537.66</v>
      </c>
      <c r="C480" s="10"/>
      <c r="D480" s="10">
        <v>591.27</v>
      </c>
      <c r="E480" s="35">
        <f t="shared" ref="E480:E482" si="172">D480-C480</f>
        <v>591.27</v>
      </c>
    </row>
    <row r="481" spans="1:5" x14ac:dyDescent="0.2">
      <c r="A481" s="58" t="s">
        <v>12</v>
      </c>
      <c r="B481" s="10">
        <v>200</v>
      </c>
      <c r="C481" s="10">
        <v>370</v>
      </c>
      <c r="D481" s="10">
        <v>219.94</v>
      </c>
      <c r="E481" s="35">
        <f t="shared" si="172"/>
        <v>-150.06</v>
      </c>
    </row>
    <row r="482" spans="1:5" x14ac:dyDescent="0.2">
      <c r="A482" s="58" t="s">
        <v>13</v>
      </c>
      <c r="B482" s="10"/>
      <c r="C482" s="10"/>
      <c r="D482" s="10"/>
      <c r="E482" s="35">
        <f t="shared" si="172"/>
        <v>0</v>
      </c>
    </row>
    <row r="483" spans="1:5" ht="15.75" x14ac:dyDescent="0.25">
      <c r="A483" s="56" t="s">
        <v>14</v>
      </c>
      <c r="B483" s="11">
        <f>SUM(B480:B482)</f>
        <v>737.66</v>
      </c>
      <c r="C483" s="11">
        <f t="shared" ref="C483:D483" si="173">SUM(C480:C482)</f>
        <v>370</v>
      </c>
      <c r="D483" s="11">
        <f t="shared" si="173"/>
        <v>811.21</v>
      </c>
      <c r="E483" s="36">
        <f>SUM(E480:E482)</f>
        <v>441.21</v>
      </c>
    </row>
    <row r="484" spans="1:5" s="12" customFormat="1" ht="15.75" x14ac:dyDescent="0.25">
      <c r="A484" s="58" t="s">
        <v>15</v>
      </c>
      <c r="B484" s="10"/>
      <c r="C484" s="10"/>
      <c r="D484" s="10"/>
      <c r="E484" s="35">
        <f t="shared" ref="E484:E487" si="174">D484-C484</f>
        <v>0</v>
      </c>
    </row>
    <row r="485" spans="1:5" x14ac:dyDescent="0.2">
      <c r="A485" s="58" t="s">
        <v>16</v>
      </c>
      <c r="B485" s="10"/>
      <c r="C485" s="10"/>
      <c r="D485" s="10"/>
      <c r="E485" s="35">
        <f t="shared" si="174"/>
        <v>0</v>
      </c>
    </row>
    <row r="486" spans="1:5" x14ac:dyDescent="0.2">
      <c r="A486" s="58" t="s">
        <v>17</v>
      </c>
      <c r="B486" s="10"/>
      <c r="C486" s="10"/>
      <c r="D486" s="10"/>
      <c r="E486" s="35">
        <f t="shared" si="174"/>
        <v>0</v>
      </c>
    </row>
    <row r="487" spans="1:5" x14ac:dyDescent="0.2">
      <c r="A487" s="58" t="s">
        <v>18</v>
      </c>
      <c r="B487" s="10"/>
      <c r="C487" s="10"/>
      <c r="D487" s="10"/>
      <c r="E487" s="35">
        <f t="shared" si="174"/>
        <v>0</v>
      </c>
    </row>
    <row r="488" spans="1:5" s="12" customFormat="1" ht="15.75" x14ac:dyDescent="0.25">
      <c r="A488" s="56" t="s">
        <v>19</v>
      </c>
      <c r="B488" s="11">
        <f>SUM(B484:B487)</f>
        <v>0</v>
      </c>
      <c r="C488" s="11">
        <f t="shared" ref="C488:D488" si="175">SUM(C484:C487)</f>
        <v>0</v>
      </c>
      <c r="D488" s="11">
        <f t="shared" si="175"/>
        <v>0</v>
      </c>
      <c r="E488" s="36">
        <f>SUM(E484:E487)</f>
        <v>0</v>
      </c>
    </row>
    <row r="489" spans="1:5" s="12" customFormat="1" ht="15.75" x14ac:dyDescent="0.25">
      <c r="A489" s="58" t="s">
        <v>20</v>
      </c>
      <c r="B489" s="10"/>
      <c r="C489" s="10"/>
      <c r="D489" s="10"/>
      <c r="E489" s="35">
        <f t="shared" ref="E489:E491" si="176">D489-C489</f>
        <v>0</v>
      </c>
    </row>
    <row r="490" spans="1:5" x14ac:dyDescent="0.2">
      <c r="A490" s="58" t="s">
        <v>21</v>
      </c>
      <c r="B490" s="10"/>
      <c r="C490" s="10"/>
      <c r="D490" s="10"/>
      <c r="E490" s="35">
        <f t="shared" si="176"/>
        <v>0</v>
      </c>
    </row>
    <row r="491" spans="1:5" x14ac:dyDescent="0.2">
      <c r="A491" s="58" t="s">
        <v>22</v>
      </c>
      <c r="B491" s="10"/>
      <c r="C491" s="10"/>
      <c r="D491" s="10"/>
      <c r="E491" s="35">
        <f t="shared" si="176"/>
        <v>0</v>
      </c>
    </row>
    <row r="492" spans="1:5" ht="15.75" x14ac:dyDescent="0.25">
      <c r="A492" s="56" t="s">
        <v>23</v>
      </c>
      <c r="B492" s="11">
        <f>SUM(B489:B491)</f>
        <v>0</v>
      </c>
      <c r="C492" s="11">
        <f t="shared" ref="C492:D492" si="177">SUM(C489:C491)</f>
        <v>0</v>
      </c>
      <c r="D492" s="11">
        <f t="shared" si="177"/>
        <v>0</v>
      </c>
      <c r="E492" s="36">
        <f>SUM(E489:E491)</f>
        <v>0</v>
      </c>
    </row>
    <row r="493" spans="1:5" ht="15.75" x14ac:dyDescent="0.25">
      <c r="A493" s="60" t="s">
        <v>24</v>
      </c>
      <c r="B493" s="13">
        <f>B492+B488+B483+B479</f>
        <v>92583.930000000008</v>
      </c>
      <c r="C493" s="13">
        <f>C492+C488+C483+C479</f>
        <v>128772</v>
      </c>
      <c r="D493" s="13">
        <f>D492+D488+D483+D479</f>
        <v>101815.45</v>
      </c>
      <c r="E493" s="38">
        <f>D493-C493</f>
        <v>-26956.550000000003</v>
      </c>
    </row>
    <row r="494" spans="1:5" ht="15.75" x14ac:dyDescent="0.25">
      <c r="A494" s="56" t="s">
        <v>40</v>
      </c>
      <c r="B494" s="28"/>
      <c r="C494" s="28"/>
      <c r="D494" s="28"/>
      <c r="E494" s="34"/>
    </row>
    <row r="495" spans="1:5" x14ac:dyDescent="0.2">
      <c r="A495" s="58"/>
      <c r="B495" s="28"/>
      <c r="C495" s="28"/>
      <c r="D495" s="28"/>
      <c r="E495" s="34"/>
    </row>
    <row r="496" spans="1:5" ht="15.75" x14ac:dyDescent="0.25">
      <c r="A496" s="56" t="s">
        <v>68</v>
      </c>
      <c r="B496" s="28"/>
      <c r="C496" s="28"/>
      <c r="D496" s="28"/>
      <c r="E496" s="34"/>
    </row>
    <row r="497" spans="1:5" s="12" customFormat="1" ht="15.75" x14ac:dyDescent="0.25">
      <c r="A497" s="59"/>
      <c r="B497" s="28"/>
      <c r="C497" s="28"/>
      <c r="D497" s="28"/>
      <c r="E497" s="34"/>
    </row>
    <row r="498" spans="1:5" x14ac:dyDescent="0.2">
      <c r="A498" s="58" t="s">
        <v>7</v>
      </c>
      <c r="B498" s="10">
        <v>96337.43</v>
      </c>
      <c r="C498" s="10">
        <v>122107</v>
      </c>
      <c r="D498" s="10">
        <v>105987.2</v>
      </c>
      <c r="E498" s="35">
        <f>D498-C498</f>
        <v>-16119.800000000003</v>
      </c>
    </row>
    <row r="499" spans="1:5" x14ac:dyDescent="0.2">
      <c r="A499" s="58" t="s">
        <v>8</v>
      </c>
      <c r="B499" s="10"/>
      <c r="C499" s="10"/>
      <c r="D499" s="10"/>
      <c r="E499" s="35">
        <f t="shared" ref="E499:E500" si="178">D499-C499</f>
        <v>0</v>
      </c>
    </row>
    <row r="500" spans="1:5" x14ac:dyDescent="0.2">
      <c r="A500" s="58" t="s">
        <v>9</v>
      </c>
      <c r="B500" s="10">
        <v>33061.56</v>
      </c>
      <c r="C500" s="10">
        <v>49809</v>
      </c>
      <c r="D500" s="10">
        <v>36358.120000000003</v>
      </c>
      <c r="E500" s="35">
        <f t="shared" si="178"/>
        <v>-13450.879999999997</v>
      </c>
    </row>
    <row r="501" spans="1:5" s="12" customFormat="1" ht="15.75" x14ac:dyDescent="0.25">
      <c r="A501" s="56" t="s">
        <v>10</v>
      </c>
      <c r="B501" s="11">
        <f>SUM(B498:B500)</f>
        <v>129398.98999999999</v>
      </c>
      <c r="C501" s="11">
        <f t="shared" ref="C501:D501" si="179">SUM(C498:C500)</f>
        <v>171916</v>
      </c>
      <c r="D501" s="11">
        <f t="shared" si="179"/>
        <v>142345.32</v>
      </c>
      <c r="E501" s="36">
        <f>SUM(E498:E500)</f>
        <v>-29570.68</v>
      </c>
    </row>
    <row r="502" spans="1:5" x14ac:dyDescent="0.2">
      <c r="A502" s="58" t="s">
        <v>11</v>
      </c>
      <c r="B502" s="10"/>
      <c r="C502" s="10"/>
      <c r="D502" s="10"/>
      <c r="E502" s="35">
        <f t="shared" ref="E502:E504" si="180">D502-C502</f>
        <v>0</v>
      </c>
    </row>
    <row r="503" spans="1:5" x14ac:dyDescent="0.2">
      <c r="A503" s="58" t="s">
        <v>12</v>
      </c>
      <c r="B503" s="10"/>
      <c r="C503" s="10"/>
      <c r="D503" s="10"/>
      <c r="E503" s="35">
        <f t="shared" si="180"/>
        <v>0</v>
      </c>
    </row>
    <row r="504" spans="1:5" x14ac:dyDescent="0.2">
      <c r="A504" s="58" t="s">
        <v>13</v>
      </c>
      <c r="B504" s="10">
        <v>0</v>
      </c>
      <c r="C504" s="10">
        <v>2532</v>
      </c>
      <c r="D504" s="10"/>
      <c r="E504" s="35">
        <f t="shared" si="180"/>
        <v>-2532</v>
      </c>
    </row>
    <row r="505" spans="1:5" ht="15.75" x14ac:dyDescent="0.25">
      <c r="A505" s="56" t="s">
        <v>14</v>
      </c>
      <c r="B505" s="11">
        <f>SUM(B502:B504)</f>
        <v>0</v>
      </c>
      <c r="C505" s="11">
        <f t="shared" ref="C505" si="181">SUM(C502:C504)</f>
        <v>2532</v>
      </c>
      <c r="D505" s="11"/>
      <c r="E505" s="36">
        <f>SUM(E502:E504)</f>
        <v>-2532</v>
      </c>
    </row>
    <row r="506" spans="1:5" s="12" customFormat="1" ht="15.75" x14ac:dyDescent="0.25">
      <c r="A506" s="58" t="s">
        <v>15</v>
      </c>
      <c r="B506" s="10"/>
      <c r="C506" s="10"/>
      <c r="D506" s="10"/>
      <c r="E506" s="35">
        <f t="shared" ref="E506:E509" si="182">D506-C506</f>
        <v>0</v>
      </c>
    </row>
    <row r="507" spans="1:5" x14ac:dyDescent="0.2">
      <c r="A507" s="58" t="s">
        <v>16</v>
      </c>
      <c r="B507" s="10"/>
      <c r="C507" s="10"/>
      <c r="D507" s="10"/>
      <c r="E507" s="35">
        <f t="shared" si="182"/>
        <v>0</v>
      </c>
    </row>
    <row r="508" spans="1:5" x14ac:dyDescent="0.2">
      <c r="A508" s="58" t="s">
        <v>17</v>
      </c>
      <c r="B508" s="10"/>
      <c r="C508" s="10"/>
      <c r="D508" s="10"/>
      <c r="E508" s="35">
        <f t="shared" si="182"/>
        <v>0</v>
      </c>
    </row>
    <row r="509" spans="1:5" x14ac:dyDescent="0.2">
      <c r="A509" s="58" t="s">
        <v>18</v>
      </c>
      <c r="B509" s="10"/>
      <c r="C509" s="10"/>
      <c r="D509" s="10"/>
      <c r="E509" s="35">
        <f t="shared" si="182"/>
        <v>0</v>
      </c>
    </row>
    <row r="510" spans="1:5" s="12" customFormat="1" ht="15.75" x14ac:dyDescent="0.25">
      <c r="A510" s="56" t="s">
        <v>19</v>
      </c>
      <c r="B510" s="11">
        <f>SUM(B506:B509)</f>
        <v>0</v>
      </c>
      <c r="C510" s="11">
        <f t="shared" ref="C510:D510" si="183">SUM(C506:C509)</f>
        <v>0</v>
      </c>
      <c r="D510" s="11">
        <f t="shared" si="183"/>
        <v>0</v>
      </c>
      <c r="E510" s="36">
        <f>SUM(E506:E509)</f>
        <v>0</v>
      </c>
    </row>
    <row r="511" spans="1:5" s="12" customFormat="1" ht="15.75" x14ac:dyDescent="0.25">
      <c r="A511" s="58" t="s">
        <v>20</v>
      </c>
      <c r="B511" s="10"/>
      <c r="C511" s="10"/>
      <c r="D511" s="10"/>
      <c r="E511" s="35">
        <f t="shared" ref="E511:E513" si="184">D511-C511</f>
        <v>0</v>
      </c>
    </row>
    <row r="512" spans="1:5" x14ac:dyDescent="0.2">
      <c r="A512" s="58" t="s">
        <v>21</v>
      </c>
      <c r="B512" s="10"/>
      <c r="C512" s="10"/>
      <c r="D512" s="10"/>
      <c r="E512" s="35">
        <f t="shared" si="184"/>
        <v>0</v>
      </c>
    </row>
    <row r="513" spans="1:5" x14ac:dyDescent="0.2">
      <c r="A513" s="58" t="s">
        <v>22</v>
      </c>
      <c r="B513" s="10"/>
      <c r="C513" s="10"/>
      <c r="D513" s="10"/>
      <c r="E513" s="35">
        <f t="shared" si="184"/>
        <v>0</v>
      </c>
    </row>
    <row r="514" spans="1:5" ht="15.75" x14ac:dyDescent="0.25">
      <c r="A514" s="56" t="s">
        <v>23</v>
      </c>
      <c r="B514" s="11">
        <f>SUM(B511:B513)</f>
        <v>0</v>
      </c>
      <c r="C514" s="11">
        <f t="shared" ref="C514:D514" si="185">SUM(C511:C513)</f>
        <v>0</v>
      </c>
      <c r="D514" s="11">
        <f t="shared" si="185"/>
        <v>0</v>
      </c>
      <c r="E514" s="36">
        <f>SUM(E511:E513)</f>
        <v>0</v>
      </c>
    </row>
    <row r="515" spans="1:5" ht="15.75" x14ac:dyDescent="0.25">
      <c r="A515" s="60" t="s">
        <v>24</v>
      </c>
      <c r="B515" s="13">
        <f>B514+B510+B505+B501</f>
        <v>129398.98999999999</v>
      </c>
      <c r="C515" s="13">
        <f>C514+C510+C505+C501</f>
        <v>174448</v>
      </c>
      <c r="D515" s="13">
        <f>D514+D510+D505+D501</f>
        <v>142345.32</v>
      </c>
      <c r="E515" s="38">
        <f>D515-C515</f>
        <v>-32102.679999999993</v>
      </c>
    </row>
    <row r="516" spans="1:5" ht="15.75" x14ac:dyDescent="0.25">
      <c r="A516" s="56" t="s">
        <v>83</v>
      </c>
      <c r="B516" s="28"/>
      <c r="C516" s="28"/>
      <c r="D516" s="28"/>
      <c r="E516" s="34"/>
    </row>
    <row r="517" spans="1:5" x14ac:dyDescent="0.2">
      <c r="A517" s="58"/>
      <c r="B517" s="28"/>
      <c r="C517" s="28"/>
      <c r="D517" s="28"/>
      <c r="E517" s="34"/>
    </row>
    <row r="518" spans="1:5" ht="15.75" x14ac:dyDescent="0.25">
      <c r="A518" s="56" t="s">
        <v>68</v>
      </c>
      <c r="B518" s="28"/>
      <c r="C518" s="28"/>
      <c r="D518" s="28"/>
      <c r="E518" s="34"/>
    </row>
    <row r="519" spans="1:5" s="12" customFormat="1" ht="15.75" x14ac:dyDescent="0.25">
      <c r="A519" s="59"/>
      <c r="B519" s="28"/>
      <c r="C519" s="28"/>
      <c r="D519" s="28"/>
      <c r="E519" s="34"/>
    </row>
    <row r="520" spans="1:5" x14ac:dyDescent="0.2">
      <c r="A520" s="58" t="s">
        <v>7</v>
      </c>
      <c r="B520" s="10"/>
      <c r="C520" s="10"/>
      <c r="D520" s="10"/>
      <c r="E520" s="35">
        <f>D520-C520</f>
        <v>0</v>
      </c>
    </row>
    <row r="521" spans="1:5" x14ac:dyDescent="0.2">
      <c r="A521" s="58" t="s">
        <v>8</v>
      </c>
      <c r="B521" s="10"/>
      <c r="C521" s="10"/>
      <c r="D521" s="10"/>
      <c r="E521" s="35">
        <f t="shared" ref="E521:E522" si="186">D521-C521</f>
        <v>0</v>
      </c>
    </row>
    <row r="522" spans="1:5" x14ac:dyDescent="0.2">
      <c r="A522" s="58" t="s">
        <v>9</v>
      </c>
      <c r="B522" s="10"/>
      <c r="C522" s="10">
        <v>16337</v>
      </c>
      <c r="D522" s="10"/>
      <c r="E522" s="35">
        <f t="shared" si="186"/>
        <v>-16337</v>
      </c>
    </row>
    <row r="523" spans="1:5" s="12" customFormat="1" ht="15.75" x14ac:dyDescent="0.25">
      <c r="A523" s="56" t="s">
        <v>10</v>
      </c>
      <c r="B523" s="11">
        <f>SUM(B520:B522)</f>
        <v>0</v>
      </c>
      <c r="C523" s="11">
        <f t="shared" ref="C523:D523" si="187">SUM(C520:C522)</f>
        <v>16337</v>
      </c>
      <c r="D523" s="11">
        <f t="shared" si="187"/>
        <v>0</v>
      </c>
      <c r="E523" s="36">
        <f>SUM(E520:E522)</f>
        <v>-16337</v>
      </c>
    </row>
    <row r="524" spans="1:5" x14ac:dyDescent="0.2">
      <c r="A524" s="58" t="s">
        <v>11</v>
      </c>
      <c r="B524" s="10"/>
      <c r="C524" s="10"/>
      <c r="D524" s="10"/>
      <c r="E524" s="35">
        <f t="shared" ref="E524:E526" si="188">D524-C524</f>
        <v>0</v>
      </c>
    </row>
    <row r="525" spans="1:5" x14ac:dyDescent="0.2">
      <c r="A525" s="58" t="s">
        <v>12</v>
      </c>
      <c r="B525" s="10"/>
      <c r="C525" s="10"/>
      <c r="D525" s="10"/>
      <c r="E525" s="35">
        <f t="shared" si="188"/>
        <v>0</v>
      </c>
    </row>
    <row r="526" spans="1:5" x14ac:dyDescent="0.2">
      <c r="A526" s="58" t="s">
        <v>13</v>
      </c>
      <c r="B526" s="10"/>
      <c r="C526" s="10"/>
      <c r="D526" s="10"/>
      <c r="E526" s="35">
        <f t="shared" si="188"/>
        <v>0</v>
      </c>
    </row>
    <row r="527" spans="1:5" ht="15.75" x14ac:dyDescent="0.25">
      <c r="A527" s="56" t="s">
        <v>14</v>
      </c>
      <c r="B527" s="11">
        <f>SUM(B524:B526)</f>
        <v>0</v>
      </c>
      <c r="C527" s="11">
        <f t="shared" ref="C527:D527" si="189">SUM(C524:C526)</f>
        <v>0</v>
      </c>
      <c r="D527" s="11">
        <f t="shared" si="189"/>
        <v>0</v>
      </c>
      <c r="E527" s="36">
        <f>SUM(E524:E526)</f>
        <v>0</v>
      </c>
    </row>
    <row r="528" spans="1:5" s="12" customFormat="1" ht="15.75" x14ac:dyDescent="0.25">
      <c r="A528" s="58" t="s">
        <v>15</v>
      </c>
      <c r="B528" s="10"/>
      <c r="C528" s="10"/>
      <c r="D528" s="10"/>
      <c r="E528" s="35">
        <f t="shared" ref="E528:E531" si="190">D528-C528</f>
        <v>0</v>
      </c>
    </row>
    <row r="529" spans="1:5" x14ac:dyDescent="0.2">
      <c r="A529" s="58" t="s">
        <v>16</v>
      </c>
      <c r="B529" s="10"/>
      <c r="C529" s="10"/>
      <c r="D529" s="10"/>
      <c r="E529" s="35">
        <f t="shared" si="190"/>
        <v>0</v>
      </c>
    </row>
    <row r="530" spans="1:5" x14ac:dyDescent="0.2">
      <c r="A530" s="58" t="s">
        <v>17</v>
      </c>
      <c r="B530" s="10"/>
      <c r="C530" s="10"/>
      <c r="D530" s="10"/>
      <c r="E530" s="35">
        <f t="shared" si="190"/>
        <v>0</v>
      </c>
    </row>
    <row r="531" spans="1:5" x14ac:dyDescent="0.2">
      <c r="A531" s="58" t="s">
        <v>18</v>
      </c>
      <c r="B531" s="10"/>
      <c r="C531" s="10"/>
      <c r="D531" s="10"/>
      <c r="E531" s="35">
        <f t="shared" si="190"/>
        <v>0</v>
      </c>
    </row>
    <row r="532" spans="1:5" s="12" customFormat="1" ht="15.75" x14ac:dyDescent="0.25">
      <c r="A532" s="56" t="s">
        <v>19</v>
      </c>
      <c r="B532" s="11">
        <f>SUM(B528:B531)</f>
        <v>0</v>
      </c>
      <c r="C532" s="11">
        <f t="shared" ref="C532:D532" si="191">SUM(C528:C531)</f>
        <v>0</v>
      </c>
      <c r="D532" s="11">
        <f t="shared" si="191"/>
        <v>0</v>
      </c>
      <c r="E532" s="36">
        <f>SUM(E528:E531)</f>
        <v>0</v>
      </c>
    </row>
    <row r="533" spans="1:5" s="12" customFormat="1" ht="15.75" x14ac:dyDescent="0.25">
      <c r="A533" s="58" t="s">
        <v>20</v>
      </c>
      <c r="B533" s="10"/>
      <c r="C533" s="10"/>
      <c r="D533" s="10"/>
      <c r="E533" s="35">
        <f t="shared" ref="E533:E535" si="192">D533-C533</f>
        <v>0</v>
      </c>
    </row>
    <row r="534" spans="1:5" x14ac:dyDescent="0.2">
      <c r="A534" s="58" t="s">
        <v>21</v>
      </c>
      <c r="B534" s="10"/>
      <c r="C534" s="10"/>
      <c r="D534" s="10"/>
      <c r="E534" s="35">
        <f t="shared" si="192"/>
        <v>0</v>
      </c>
    </row>
    <row r="535" spans="1:5" x14ac:dyDescent="0.2">
      <c r="A535" s="58" t="s">
        <v>22</v>
      </c>
      <c r="B535" s="10"/>
      <c r="C535" s="10"/>
      <c r="D535" s="10"/>
      <c r="E535" s="35">
        <f t="shared" si="192"/>
        <v>0</v>
      </c>
    </row>
    <row r="536" spans="1:5" ht="15.75" x14ac:dyDescent="0.25">
      <c r="A536" s="56" t="s">
        <v>23</v>
      </c>
      <c r="B536" s="11">
        <f>SUM(B533:B535)</f>
        <v>0</v>
      </c>
      <c r="C536" s="11">
        <f t="shared" ref="C536:D536" si="193">SUM(C533:C535)</f>
        <v>0</v>
      </c>
      <c r="D536" s="11">
        <f t="shared" si="193"/>
        <v>0</v>
      </c>
      <c r="E536" s="36">
        <f>SUM(E533:E535)</f>
        <v>0</v>
      </c>
    </row>
    <row r="537" spans="1:5" ht="15.75" x14ac:dyDescent="0.25">
      <c r="A537" s="60" t="s">
        <v>24</v>
      </c>
      <c r="B537" s="13">
        <f>B536+B532+B527+B523</f>
        <v>0</v>
      </c>
      <c r="C537" s="13">
        <f>C536+C532+C527+C523</f>
        <v>16337</v>
      </c>
      <c r="D537" s="13">
        <f>D536+D532+D527+D523</f>
        <v>0</v>
      </c>
      <c r="E537" s="38">
        <f>D537-C537</f>
        <v>-16337</v>
      </c>
    </row>
    <row r="538" spans="1:5" ht="15.75" x14ac:dyDescent="0.25">
      <c r="A538" s="56" t="s">
        <v>41</v>
      </c>
      <c r="B538" s="28"/>
      <c r="C538" s="28"/>
      <c r="D538" s="28"/>
      <c r="E538" s="34"/>
    </row>
    <row r="539" spans="1:5" x14ac:dyDescent="0.2">
      <c r="A539" s="58"/>
      <c r="B539" s="28"/>
      <c r="C539" s="28"/>
      <c r="D539" s="28"/>
      <c r="E539" s="34"/>
    </row>
    <row r="540" spans="1:5" ht="15.75" x14ac:dyDescent="0.25">
      <c r="A540" s="56" t="s">
        <v>68</v>
      </c>
      <c r="B540" s="28"/>
      <c r="C540" s="28"/>
      <c r="D540" s="28"/>
      <c r="E540" s="34"/>
    </row>
    <row r="541" spans="1:5" s="12" customFormat="1" ht="15.75" x14ac:dyDescent="0.25">
      <c r="A541" s="59"/>
      <c r="B541" s="28"/>
      <c r="C541" s="28"/>
      <c r="D541" s="28"/>
      <c r="E541" s="34"/>
    </row>
    <row r="542" spans="1:5" x14ac:dyDescent="0.2">
      <c r="A542" s="58" t="s">
        <v>7</v>
      </c>
      <c r="B542" s="10"/>
      <c r="C542" s="10"/>
      <c r="D542" s="10"/>
      <c r="E542" s="35">
        <f>D542-C542</f>
        <v>0</v>
      </c>
    </row>
    <row r="543" spans="1:5" x14ac:dyDescent="0.2">
      <c r="A543" s="58" t="s">
        <v>8</v>
      </c>
      <c r="B543" s="10"/>
      <c r="C543" s="10"/>
      <c r="D543" s="10"/>
      <c r="E543" s="35">
        <f t="shared" ref="E543:E544" si="194">D543-C543</f>
        <v>0</v>
      </c>
    </row>
    <row r="544" spans="1:5" x14ac:dyDescent="0.2">
      <c r="A544" s="58" t="s">
        <v>9</v>
      </c>
      <c r="B544" s="10">
        <v>7714.6</v>
      </c>
      <c r="C544" s="10">
        <v>16337</v>
      </c>
      <c r="D544" s="10"/>
      <c r="E544" s="35">
        <f t="shared" si="194"/>
        <v>-16337</v>
      </c>
    </row>
    <row r="545" spans="1:5" s="12" customFormat="1" ht="15.75" x14ac:dyDescent="0.25">
      <c r="A545" s="56" t="s">
        <v>10</v>
      </c>
      <c r="B545" s="11">
        <f>SUM(B542:B544)</f>
        <v>7714.6</v>
      </c>
      <c r="C545" s="11">
        <f t="shared" ref="C545:D545" si="195">SUM(C542:C544)</f>
        <v>16337</v>
      </c>
      <c r="D545" s="11">
        <f t="shared" si="195"/>
        <v>0</v>
      </c>
      <c r="E545" s="36">
        <f>SUM(E542:E544)</f>
        <v>-16337</v>
      </c>
    </row>
    <row r="546" spans="1:5" x14ac:dyDescent="0.2">
      <c r="A546" s="58" t="s">
        <v>11</v>
      </c>
      <c r="B546" s="10"/>
      <c r="C546" s="10"/>
      <c r="D546" s="10"/>
      <c r="E546" s="35">
        <f t="shared" ref="E546:E548" si="196">D546-C546</f>
        <v>0</v>
      </c>
    </row>
    <row r="547" spans="1:5" x14ac:dyDescent="0.2">
      <c r="A547" s="58" t="s">
        <v>12</v>
      </c>
      <c r="B547" s="10"/>
      <c r="C547" s="10"/>
      <c r="D547" s="10"/>
      <c r="E547" s="35">
        <f t="shared" si="196"/>
        <v>0</v>
      </c>
    </row>
    <row r="548" spans="1:5" x14ac:dyDescent="0.2">
      <c r="A548" s="58" t="s">
        <v>13</v>
      </c>
      <c r="B548" s="10"/>
      <c r="C548" s="10"/>
      <c r="D548" s="10"/>
      <c r="E548" s="35">
        <f t="shared" si="196"/>
        <v>0</v>
      </c>
    </row>
    <row r="549" spans="1:5" ht="15.75" x14ac:dyDescent="0.25">
      <c r="A549" s="56" t="s">
        <v>14</v>
      </c>
      <c r="B549" s="11">
        <f>SUM(B546:B548)</f>
        <v>0</v>
      </c>
      <c r="C549" s="11">
        <f t="shared" ref="C549:D549" si="197">SUM(C546:C548)</f>
        <v>0</v>
      </c>
      <c r="D549" s="11">
        <f t="shared" si="197"/>
        <v>0</v>
      </c>
      <c r="E549" s="36">
        <f>SUM(E546:E548)</f>
        <v>0</v>
      </c>
    </row>
    <row r="550" spans="1:5" s="12" customFormat="1" ht="15.75" x14ac:dyDescent="0.25">
      <c r="A550" s="58" t="s">
        <v>15</v>
      </c>
      <c r="B550" s="10"/>
      <c r="C550" s="10"/>
      <c r="D550" s="10"/>
      <c r="E550" s="35">
        <f t="shared" ref="E550:E553" si="198">D550-C550</f>
        <v>0</v>
      </c>
    </row>
    <row r="551" spans="1:5" x14ac:dyDescent="0.2">
      <c r="A551" s="58" t="s">
        <v>16</v>
      </c>
      <c r="B551" s="10"/>
      <c r="C551" s="10"/>
      <c r="D551" s="10"/>
      <c r="E551" s="35">
        <f t="shared" si="198"/>
        <v>0</v>
      </c>
    </row>
    <row r="552" spans="1:5" x14ac:dyDescent="0.2">
      <c r="A552" s="58" t="s">
        <v>17</v>
      </c>
      <c r="B552" s="10"/>
      <c r="C552" s="10"/>
      <c r="D552" s="10"/>
      <c r="E552" s="35">
        <f t="shared" si="198"/>
        <v>0</v>
      </c>
    </row>
    <row r="553" spans="1:5" x14ac:dyDescent="0.2">
      <c r="A553" s="58" t="s">
        <v>18</v>
      </c>
      <c r="B553" s="10"/>
      <c r="C553" s="10"/>
      <c r="D553" s="10"/>
      <c r="E553" s="35">
        <f t="shared" si="198"/>
        <v>0</v>
      </c>
    </row>
    <row r="554" spans="1:5" s="12" customFormat="1" ht="15.75" x14ac:dyDescent="0.25">
      <c r="A554" s="56" t="s">
        <v>19</v>
      </c>
      <c r="B554" s="11">
        <f>SUM(B550:B553)</f>
        <v>0</v>
      </c>
      <c r="C554" s="11">
        <f t="shared" ref="C554:D554" si="199">SUM(C550:C553)</f>
        <v>0</v>
      </c>
      <c r="D554" s="11">
        <f t="shared" si="199"/>
        <v>0</v>
      </c>
      <c r="E554" s="36">
        <f>SUM(E550:E553)</f>
        <v>0</v>
      </c>
    </row>
    <row r="555" spans="1:5" s="12" customFormat="1" ht="15.75" x14ac:dyDescent="0.25">
      <c r="A555" s="58" t="s">
        <v>20</v>
      </c>
      <c r="B555" s="10"/>
      <c r="C555" s="10"/>
      <c r="D555" s="10"/>
      <c r="E555" s="35">
        <f t="shared" ref="E555:E557" si="200">D555-C555</f>
        <v>0</v>
      </c>
    </row>
    <row r="556" spans="1:5" x14ac:dyDescent="0.2">
      <c r="A556" s="58" t="s">
        <v>21</v>
      </c>
      <c r="B556" s="10"/>
      <c r="C556" s="10"/>
      <c r="D556" s="10"/>
      <c r="E556" s="35">
        <f t="shared" si="200"/>
        <v>0</v>
      </c>
    </row>
    <row r="557" spans="1:5" x14ac:dyDescent="0.2">
      <c r="A557" s="58" t="s">
        <v>22</v>
      </c>
      <c r="B557" s="10"/>
      <c r="C557" s="10"/>
      <c r="D557" s="10"/>
      <c r="E557" s="35">
        <f t="shared" si="200"/>
        <v>0</v>
      </c>
    </row>
    <row r="558" spans="1:5" ht="15.75" x14ac:dyDescent="0.25">
      <c r="A558" s="56" t="s">
        <v>23</v>
      </c>
      <c r="B558" s="11">
        <f>SUM(B555:B557)</f>
        <v>0</v>
      </c>
      <c r="C558" s="11">
        <f t="shared" ref="C558:D558" si="201">SUM(C555:C557)</f>
        <v>0</v>
      </c>
      <c r="D558" s="11">
        <f t="shared" si="201"/>
        <v>0</v>
      </c>
      <c r="E558" s="36">
        <f>SUM(E555:E557)</f>
        <v>0</v>
      </c>
    </row>
    <row r="559" spans="1:5" ht="15.75" x14ac:dyDescent="0.25">
      <c r="A559" s="60" t="s">
        <v>24</v>
      </c>
      <c r="B559" s="13">
        <f>B558+B554+B549+B545</f>
        <v>7714.6</v>
      </c>
      <c r="C559" s="13">
        <f>C558+C554+C549+C545</f>
        <v>16337</v>
      </c>
      <c r="D559" s="13">
        <f>D558+D554+D549+D545</f>
        <v>0</v>
      </c>
      <c r="E559" s="38">
        <f>D559-C559</f>
        <v>-16337</v>
      </c>
    </row>
    <row r="560" spans="1:5" ht="15.75" x14ac:dyDescent="0.25">
      <c r="A560" s="56" t="s">
        <v>42</v>
      </c>
      <c r="B560" s="28"/>
      <c r="C560" s="28"/>
      <c r="D560" s="28"/>
      <c r="E560" s="34"/>
    </row>
    <row r="561" spans="1:5" x14ac:dyDescent="0.2">
      <c r="A561" s="58"/>
      <c r="B561" s="28"/>
      <c r="C561" s="28"/>
      <c r="D561" s="28"/>
      <c r="E561" s="34"/>
    </row>
    <row r="562" spans="1:5" ht="15.75" x14ac:dyDescent="0.25">
      <c r="A562" s="56" t="s">
        <v>68</v>
      </c>
      <c r="B562" s="28"/>
      <c r="C562" s="28"/>
      <c r="D562" s="28"/>
      <c r="E562" s="34"/>
    </row>
    <row r="563" spans="1:5" s="12" customFormat="1" ht="15.75" x14ac:dyDescent="0.25">
      <c r="A563" s="59"/>
      <c r="B563" s="28"/>
      <c r="C563" s="28"/>
      <c r="D563" s="28"/>
      <c r="E563" s="34"/>
    </row>
    <row r="564" spans="1:5" x14ac:dyDescent="0.2">
      <c r="A564" s="58" t="s">
        <v>7</v>
      </c>
      <c r="B564" s="10"/>
      <c r="C564" s="10"/>
      <c r="D564" s="10"/>
      <c r="E564" s="35">
        <f>D564-C564</f>
        <v>0</v>
      </c>
    </row>
    <row r="565" spans="1:5" x14ac:dyDescent="0.2">
      <c r="A565" s="58" t="s">
        <v>8</v>
      </c>
      <c r="B565" s="10"/>
      <c r="C565" s="10"/>
      <c r="D565" s="10"/>
      <c r="E565" s="35">
        <f t="shared" ref="E565:E566" si="202">D565-C565</f>
        <v>0</v>
      </c>
    </row>
    <row r="566" spans="1:5" x14ac:dyDescent="0.2">
      <c r="A566" s="58" t="s">
        <v>9</v>
      </c>
      <c r="B566" s="10">
        <v>26737.02</v>
      </c>
      <c r="C566" s="10">
        <v>36158</v>
      </c>
      <c r="D566" s="10">
        <v>29402.959999999999</v>
      </c>
      <c r="E566" s="35">
        <f t="shared" si="202"/>
        <v>-6755.0400000000009</v>
      </c>
    </row>
    <row r="567" spans="1:5" s="12" customFormat="1" ht="15.75" x14ac:dyDescent="0.25">
      <c r="A567" s="56" t="s">
        <v>10</v>
      </c>
      <c r="B567" s="11">
        <f>SUM(B564:B566)</f>
        <v>26737.02</v>
      </c>
      <c r="C567" s="11">
        <v>36158</v>
      </c>
      <c r="D567" s="11">
        <v>36158</v>
      </c>
      <c r="E567" s="36">
        <f>SUM(E564:E566)</f>
        <v>-6755.0400000000009</v>
      </c>
    </row>
    <row r="568" spans="1:5" x14ac:dyDescent="0.2">
      <c r="A568" s="58" t="s">
        <v>11</v>
      </c>
      <c r="B568" s="10"/>
      <c r="C568" s="10"/>
      <c r="D568" s="10"/>
      <c r="E568" s="35">
        <f t="shared" ref="E568:E570" si="203">D568-C568</f>
        <v>0</v>
      </c>
    </row>
    <row r="569" spans="1:5" x14ac:dyDescent="0.2">
      <c r="A569" s="58" t="s">
        <v>12</v>
      </c>
      <c r="B569" s="10"/>
      <c r="C569" s="10"/>
      <c r="D569" s="10"/>
      <c r="E569" s="35">
        <f t="shared" si="203"/>
        <v>0</v>
      </c>
    </row>
    <row r="570" spans="1:5" x14ac:dyDescent="0.2">
      <c r="A570" s="58" t="s">
        <v>13</v>
      </c>
      <c r="B570" s="10"/>
      <c r="C570" s="10"/>
      <c r="D570" s="10"/>
      <c r="E570" s="35">
        <f t="shared" si="203"/>
        <v>0</v>
      </c>
    </row>
    <row r="571" spans="1:5" ht="15.75" x14ac:dyDescent="0.25">
      <c r="A571" s="56" t="s">
        <v>14</v>
      </c>
      <c r="B571" s="11">
        <f>SUM(B568:B570)</f>
        <v>0</v>
      </c>
      <c r="C571" s="11">
        <f t="shared" ref="C571:D571" si="204">SUM(C568:C570)</f>
        <v>0</v>
      </c>
      <c r="D571" s="11">
        <f t="shared" si="204"/>
        <v>0</v>
      </c>
      <c r="E571" s="36">
        <f>SUM(E568:E570)</f>
        <v>0</v>
      </c>
    </row>
    <row r="572" spans="1:5" s="12" customFormat="1" ht="15.75" x14ac:dyDescent="0.25">
      <c r="A572" s="58" t="s">
        <v>15</v>
      </c>
      <c r="B572" s="10"/>
      <c r="C572" s="10"/>
      <c r="D572" s="10"/>
      <c r="E572" s="35">
        <f t="shared" ref="E572:E575" si="205">D572-C572</f>
        <v>0</v>
      </c>
    </row>
    <row r="573" spans="1:5" x14ac:dyDescent="0.2">
      <c r="A573" s="58" t="s">
        <v>16</v>
      </c>
      <c r="B573" s="10"/>
      <c r="C573" s="10"/>
      <c r="D573" s="10"/>
      <c r="E573" s="35">
        <f t="shared" si="205"/>
        <v>0</v>
      </c>
    </row>
    <row r="574" spans="1:5" x14ac:dyDescent="0.2">
      <c r="A574" s="58" t="s">
        <v>17</v>
      </c>
      <c r="B574" s="10"/>
      <c r="C574" s="10"/>
      <c r="D574" s="10"/>
      <c r="E574" s="35">
        <f t="shared" si="205"/>
        <v>0</v>
      </c>
    </row>
    <row r="575" spans="1:5" x14ac:dyDescent="0.2">
      <c r="A575" s="58" t="s">
        <v>18</v>
      </c>
      <c r="B575" s="10"/>
      <c r="C575" s="10"/>
      <c r="D575" s="10"/>
      <c r="E575" s="35">
        <f t="shared" si="205"/>
        <v>0</v>
      </c>
    </row>
    <row r="576" spans="1:5" s="12" customFormat="1" ht="15.75" x14ac:dyDescent="0.25">
      <c r="A576" s="56" t="s">
        <v>19</v>
      </c>
      <c r="B576" s="11">
        <f>SUM(B572:B575)</f>
        <v>0</v>
      </c>
      <c r="C576" s="11">
        <f t="shared" ref="C576:D576" si="206">SUM(C572:C575)</f>
        <v>0</v>
      </c>
      <c r="D576" s="11">
        <f t="shared" si="206"/>
        <v>0</v>
      </c>
      <c r="E576" s="36">
        <f>SUM(E572:E575)</f>
        <v>0</v>
      </c>
    </row>
    <row r="577" spans="1:5" s="12" customFormat="1" ht="15.75" x14ac:dyDescent="0.25">
      <c r="A577" s="58" t="s">
        <v>20</v>
      </c>
      <c r="B577" s="10"/>
      <c r="C577" s="10"/>
      <c r="D577" s="10"/>
      <c r="E577" s="35">
        <f t="shared" ref="E577:E579" si="207">D577-C577</f>
        <v>0</v>
      </c>
    </row>
    <row r="578" spans="1:5" x14ac:dyDescent="0.2">
      <c r="A578" s="58" t="s">
        <v>21</v>
      </c>
      <c r="B578" s="10"/>
      <c r="C578" s="10"/>
      <c r="D578" s="10"/>
      <c r="E578" s="35">
        <f t="shared" si="207"/>
        <v>0</v>
      </c>
    </row>
    <row r="579" spans="1:5" x14ac:dyDescent="0.2">
      <c r="A579" s="58" t="s">
        <v>22</v>
      </c>
      <c r="B579" s="10"/>
      <c r="C579" s="10"/>
      <c r="D579" s="10"/>
      <c r="E579" s="35">
        <f t="shared" si="207"/>
        <v>0</v>
      </c>
    </row>
    <row r="580" spans="1:5" ht="15.75" x14ac:dyDescent="0.25">
      <c r="A580" s="56" t="s">
        <v>23</v>
      </c>
      <c r="B580" s="11">
        <f>SUM(B577:B579)</f>
        <v>0</v>
      </c>
      <c r="C580" s="11">
        <f t="shared" ref="C580:D580" si="208">SUM(C577:C579)</f>
        <v>0</v>
      </c>
      <c r="D580" s="11">
        <f t="shared" si="208"/>
        <v>0</v>
      </c>
      <c r="E580" s="36">
        <f>SUM(E577:E579)</f>
        <v>0</v>
      </c>
    </row>
    <row r="581" spans="1:5" ht="15.75" x14ac:dyDescent="0.25">
      <c r="A581" s="60" t="s">
        <v>24</v>
      </c>
      <c r="B581" s="13">
        <f>B580+B576+B571+B567</f>
        <v>26737.02</v>
      </c>
      <c r="C581" s="13">
        <f>C580+C576+C571+C567</f>
        <v>36158</v>
      </c>
      <c r="D581" s="13">
        <f>D580+D576+D571+D567</f>
        <v>36158</v>
      </c>
      <c r="E581" s="38">
        <f>D581-C581</f>
        <v>0</v>
      </c>
    </row>
    <row r="582" spans="1:5" ht="15.75" x14ac:dyDescent="0.25">
      <c r="A582" s="56" t="s">
        <v>43</v>
      </c>
      <c r="B582" s="28"/>
      <c r="C582" s="28"/>
      <c r="D582" s="28"/>
      <c r="E582" s="34"/>
    </row>
    <row r="583" spans="1:5" x14ac:dyDescent="0.2">
      <c r="A583" s="58"/>
      <c r="B583" s="28"/>
      <c r="C583" s="28"/>
      <c r="D583" s="28"/>
      <c r="E583" s="34"/>
    </row>
    <row r="584" spans="1:5" ht="15.75" x14ac:dyDescent="0.25">
      <c r="A584" s="56" t="s">
        <v>68</v>
      </c>
      <c r="B584" s="28"/>
      <c r="C584" s="28"/>
      <c r="D584" s="28"/>
      <c r="E584" s="34"/>
    </row>
    <row r="585" spans="1:5" s="12" customFormat="1" ht="15.75" x14ac:dyDescent="0.25">
      <c r="A585" s="59"/>
      <c r="B585" s="28"/>
      <c r="C585" s="28"/>
      <c r="D585" s="28"/>
      <c r="E585" s="34"/>
    </row>
    <row r="586" spans="1:5" x14ac:dyDescent="0.2">
      <c r="A586" s="58" t="s">
        <v>7</v>
      </c>
      <c r="B586" s="10">
        <v>57682.29</v>
      </c>
      <c r="C586" s="10">
        <v>93291</v>
      </c>
      <c r="D586" s="10">
        <v>63433.78</v>
      </c>
      <c r="E586" s="35">
        <f>D586-C586</f>
        <v>-29857.22</v>
      </c>
    </row>
    <row r="587" spans="1:5" x14ac:dyDescent="0.2">
      <c r="A587" s="58" t="s">
        <v>8</v>
      </c>
      <c r="B587" s="10"/>
      <c r="C587" s="10">
        <v>0</v>
      </c>
      <c r="D587" s="10">
        <v>0</v>
      </c>
      <c r="E587" s="35">
        <f t="shared" ref="E587:E588" si="209">D587-C587</f>
        <v>0</v>
      </c>
    </row>
    <row r="588" spans="1:5" x14ac:dyDescent="0.2">
      <c r="A588" s="58" t="s">
        <v>9</v>
      </c>
      <c r="B588" s="10">
        <v>30681.24</v>
      </c>
      <c r="C588" s="10">
        <v>42427</v>
      </c>
      <c r="D588" s="10">
        <v>33740.46</v>
      </c>
      <c r="E588" s="35">
        <f t="shared" si="209"/>
        <v>-8686.5400000000009</v>
      </c>
    </row>
    <row r="589" spans="1:5" s="12" customFormat="1" ht="15.75" x14ac:dyDescent="0.25">
      <c r="A589" s="56" t="s">
        <v>10</v>
      </c>
      <c r="B589" s="11">
        <f>SUM(B586:B588)</f>
        <v>88363.53</v>
      </c>
      <c r="C589" s="11">
        <f t="shared" ref="C589:D589" si="210">SUM(C586:C588)</f>
        <v>135718</v>
      </c>
      <c r="D589" s="11">
        <f t="shared" si="210"/>
        <v>97174.239999999991</v>
      </c>
      <c r="E589" s="36">
        <f>SUM(E586:E588)</f>
        <v>-38543.760000000002</v>
      </c>
    </row>
    <row r="590" spans="1:5" x14ac:dyDescent="0.2">
      <c r="A590" s="58" t="s">
        <v>11</v>
      </c>
      <c r="B590" s="10"/>
      <c r="C590" s="10"/>
      <c r="D590" s="10"/>
      <c r="E590" s="35">
        <f t="shared" ref="E590:E592" si="211">D590-C590</f>
        <v>0</v>
      </c>
    </row>
    <row r="591" spans="1:5" x14ac:dyDescent="0.2">
      <c r="A591" s="58" t="s">
        <v>12</v>
      </c>
      <c r="B591" s="10">
        <v>275.23</v>
      </c>
      <c r="C591" s="10">
        <v>600</v>
      </c>
      <c r="D591" s="10">
        <v>302.67</v>
      </c>
      <c r="E591" s="35">
        <f t="shared" si="211"/>
        <v>-297.33</v>
      </c>
    </row>
    <row r="592" spans="1:5" x14ac:dyDescent="0.2">
      <c r="A592" s="58" t="s">
        <v>13</v>
      </c>
      <c r="B592" s="10"/>
      <c r="C592" s="10"/>
      <c r="D592" s="10"/>
      <c r="E592" s="35">
        <f t="shared" si="211"/>
        <v>0</v>
      </c>
    </row>
    <row r="593" spans="1:5" ht="15.75" x14ac:dyDescent="0.25">
      <c r="A593" s="56" t="s">
        <v>14</v>
      </c>
      <c r="B593" s="11">
        <f>SUM(B590:B592)</f>
        <v>275.23</v>
      </c>
      <c r="C593" s="11">
        <f t="shared" ref="C593:D593" si="212">SUM(C590:C592)</f>
        <v>600</v>
      </c>
      <c r="D593" s="11">
        <f t="shared" si="212"/>
        <v>302.67</v>
      </c>
      <c r="E593" s="36">
        <f>SUM(E590:E592)</f>
        <v>-297.33</v>
      </c>
    </row>
    <row r="594" spans="1:5" s="12" customFormat="1" ht="15.75" x14ac:dyDescent="0.25">
      <c r="A594" s="58" t="s">
        <v>15</v>
      </c>
      <c r="B594" s="10"/>
      <c r="C594" s="10"/>
      <c r="D594" s="10"/>
      <c r="E594" s="35">
        <f t="shared" ref="E594:E597" si="213">D594-C594</f>
        <v>0</v>
      </c>
    </row>
    <row r="595" spans="1:5" x14ac:dyDescent="0.2">
      <c r="A595" s="58" t="s">
        <v>16</v>
      </c>
      <c r="B595" s="10"/>
      <c r="C595" s="10"/>
      <c r="D595" s="10"/>
      <c r="E595" s="35">
        <f t="shared" si="213"/>
        <v>0</v>
      </c>
    </row>
    <row r="596" spans="1:5" x14ac:dyDescent="0.2">
      <c r="A596" s="58" t="s">
        <v>17</v>
      </c>
      <c r="B596" s="10"/>
      <c r="C596" s="10"/>
      <c r="D596" s="10"/>
      <c r="E596" s="35">
        <f t="shared" si="213"/>
        <v>0</v>
      </c>
    </row>
    <row r="597" spans="1:5" x14ac:dyDescent="0.2">
      <c r="A597" s="58" t="s">
        <v>18</v>
      </c>
      <c r="B597" s="10"/>
      <c r="C597" s="10"/>
      <c r="D597" s="10"/>
      <c r="E597" s="35">
        <f t="shared" si="213"/>
        <v>0</v>
      </c>
    </row>
    <row r="598" spans="1:5" s="12" customFormat="1" ht="15.75" x14ac:dyDescent="0.25">
      <c r="A598" s="56" t="s">
        <v>19</v>
      </c>
      <c r="B598" s="11">
        <f>SUM(B594:B597)</f>
        <v>0</v>
      </c>
      <c r="C598" s="11">
        <f t="shared" ref="C598:D598" si="214">SUM(C594:C597)</f>
        <v>0</v>
      </c>
      <c r="D598" s="11">
        <f t="shared" si="214"/>
        <v>0</v>
      </c>
      <c r="E598" s="36">
        <f>SUM(E594:E597)</f>
        <v>0</v>
      </c>
    </row>
    <row r="599" spans="1:5" s="12" customFormat="1" ht="15.75" x14ac:dyDescent="0.25">
      <c r="A599" s="58" t="s">
        <v>20</v>
      </c>
      <c r="B599" s="10"/>
      <c r="C599" s="10"/>
      <c r="D599" s="10"/>
      <c r="E599" s="35">
        <f t="shared" ref="E599:E601" si="215">D599-C599</f>
        <v>0</v>
      </c>
    </row>
    <row r="600" spans="1:5" s="12" customFormat="1" ht="15.75" x14ac:dyDescent="0.25">
      <c r="A600" s="58" t="s">
        <v>21</v>
      </c>
      <c r="B600" s="10"/>
      <c r="C600" s="10"/>
      <c r="D600" s="10"/>
      <c r="E600" s="35">
        <f t="shared" si="215"/>
        <v>0</v>
      </c>
    </row>
    <row r="601" spans="1:5" x14ac:dyDescent="0.2">
      <c r="A601" s="58" t="s">
        <v>22</v>
      </c>
      <c r="B601" s="10"/>
      <c r="C601" s="10"/>
      <c r="D601" s="10"/>
      <c r="E601" s="35">
        <f t="shared" si="215"/>
        <v>0</v>
      </c>
    </row>
    <row r="602" spans="1:5" ht="15.75" x14ac:dyDescent="0.25">
      <c r="A602" s="56" t="s">
        <v>23</v>
      </c>
      <c r="B602" s="11">
        <f>SUM(B599:B601)</f>
        <v>0</v>
      </c>
      <c r="C602" s="11">
        <f t="shared" ref="C602:D602" si="216">SUM(C599:C601)</f>
        <v>0</v>
      </c>
      <c r="D602" s="11">
        <f t="shared" si="216"/>
        <v>0</v>
      </c>
      <c r="E602" s="36">
        <f>SUM(E599:E601)</f>
        <v>0</v>
      </c>
    </row>
    <row r="603" spans="1:5" ht="15.75" x14ac:dyDescent="0.25">
      <c r="A603" s="60" t="s">
        <v>24</v>
      </c>
      <c r="B603" s="13">
        <f>B602+B598+B593+B589</f>
        <v>88638.76</v>
      </c>
      <c r="C603" s="13">
        <f>C602+C598+C593+C589</f>
        <v>136318</v>
      </c>
      <c r="D603" s="13">
        <f>D602+D598+D593+D589</f>
        <v>97476.909999999989</v>
      </c>
      <c r="E603" s="38">
        <f>D603-C603</f>
        <v>-38841.090000000011</v>
      </c>
    </row>
    <row r="604" spans="1:5" ht="15.75" x14ac:dyDescent="0.25">
      <c r="A604" s="56" t="s">
        <v>44</v>
      </c>
      <c r="B604" s="28"/>
      <c r="C604" s="28"/>
      <c r="D604" s="28"/>
      <c r="E604" s="34"/>
    </row>
    <row r="605" spans="1:5" x14ac:dyDescent="0.2">
      <c r="A605" s="58"/>
      <c r="B605" s="28"/>
      <c r="C605" s="28"/>
      <c r="D605" s="28"/>
      <c r="E605" s="34"/>
    </row>
    <row r="606" spans="1:5" ht="15.75" x14ac:dyDescent="0.25">
      <c r="A606" s="56" t="s">
        <v>68</v>
      </c>
      <c r="B606" s="28"/>
      <c r="C606" s="28"/>
      <c r="D606" s="28"/>
      <c r="E606" s="34"/>
    </row>
    <row r="607" spans="1:5" s="12" customFormat="1" ht="15.75" x14ac:dyDescent="0.25">
      <c r="A607" s="59"/>
      <c r="B607" s="28"/>
      <c r="C607" s="28"/>
      <c r="D607" s="28"/>
      <c r="E607" s="34"/>
    </row>
    <row r="608" spans="1:5" x14ac:dyDescent="0.2">
      <c r="A608" s="58" t="s">
        <v>7</v>
      </c>
      <c r="B608" s="10">
        <v>220366.06</v>
      </c>
      <c r="C608" s="10">
        <v>217627</v>
      </c>
      <c r="D608" s="10">
        <v>242338.71</v>
      </c>
      <c r="E608" s="35">
        <v>169552.57</v>
      </c>
    </row>
    <row r="609" spans="1:5" x14ac:dyDescent="0.2">
      <c r="A609" s="58" t="s">
        <v>8</v>
      </c>
      <c r="B609" s="10"/>
      <c r="C609" s="10"/>
      <c r="D609" s="10"/>
      <c r="E609" s="35">
        <v>0</v>
      </c>
    </row>
    <row r="610" spans="1:5" x14ac:dyDescent="0.2">
      <c r="A610" s="58" t="s">
        <v>9</v>
      </c>
      <c r="B610" s="10">
        <v>106237.04</v>
      </c>
      <c r="C610" s="10">
        <v>109636</v>
      </c>
      <c r="D610" s="10">
        <v>116829.91</v>
      </c>
      <c r="E610" s="35">
        <v>49387.37</v>
      </c>
    </row>
    <row r="611" spans="1:5" s="12" customFormat="1" ht="15.75" x14ac:dyDescent="0.25">
      <c r="A611" s="56" t="s">
        <v>10</v>
      </c>
      <c r="B611" s="11">
        <f>SUM(B608:B610)</f>
        <v>326603.09999999998</v>
      </c>
      <c r="C611" s="11">
        <f>SUM(C608:C610)</f>
        <v>327263</v>
      </c>
      <c r="D611" s="11">
        <f>SUM(D608:D610)</f>
        <v>359168.62</v>
      </c>
      <c r="E611" s="36">
        <v>218939.94</v>
      </c>
    </row>
    <row r="612" spans="1:5" x14ac:dyDescent="0.2">
      <c r="A612" s="58" t="s">
        <v>11</v>
      </c>
      <c r="B612" s="10"/>
      <c r="C612" s="10"/>
      <c r="D612" s="10"/>
      <c r="E612" s="35">
        <v>0</v>
      </c>
    </row>
    <row r="613" spans="1:5" x14ac:dyDescent="0.2">
      <c r="A613" s="58" t="s">
        <v>12</v>
      </c>
      <c r="B613" s="10"/>
      <c r="C613" s="10"/>
      <c r="D613" s="10"/>
      <c r="E613" s="35">
        <v>0</v>
      </c>
    </row>
    <row r="614" spans="1:5" x14ac:dyDescent="0.2">
      <c r="A614" s="58" t="s">
        <v>13</v>
      </c>
      <c r="B614" s="10">
        <v>195.52</v>
      </c>
      <c r="C614" s="10"/>
      <c r="D614" s="10"/>
      <c r="E614" s="35">
        <v>0</v>
      </c>
    </row>
    <row r="615" spans="1:5" ht="15.75" x14ac:dyDescent="0.25">
      <c r="A615" s="56" t="s">
        <v>14</v>
      </c>
      <c r="B615" s="11">
        <f>SUM(B612:B614)</f>
        <v>195.52</v>
      </c>
      <c r="C615" s="11">
        <f t="shared" ref="C615:D615" si="217">SUM(C612:C614)</f>
        <v>0</v>
      </c>
      <c r="D615" s="11">
        <f t="shared" si="217"/>
        <v>0</v>
      </c>
      <c r="E615" s="36">
        <v>0</v>
      </c>
    </row>
    <row r="616" spans="1:5" s="12" customFormat="1" ht="15.75" x14ac:dyDescent="0.25">
      <c r="A616" s="58" t="s">
        <v>15</v>
      </c>
      <c r="B616" s="10"/>
      <c r="C616" s="10"/>
      <c r="D616" s="10"/>
      <c r="E616" s="35">
        <v>0</v>
      </c>
    </row>
    <row r="617" spans="1:5" x14ac:dyDescent="0.2">
      <c r="A617" s="58" t="s">
        <v>16</v>
      </c>
      <c r="B617" s="10"/>
      <c r="C617" s="10"/>
      <c r="D617" s="10"/>
      <c r="E617" s="35">
        <v>0</v>
      </c>
    </row>
    <row r="618" spans="1:5" x14ac:dyDescent="0.2">
      <c r="A618" s="58" t="s">
        <v>17</v>
      </c>
      <c r="B618" s="10"/>
      <c r="C618" s="10"/>
      <c r="D618" s="10"/>
      <c r="E618" s="35">
        <v>0</v>
      </c>
    </row>
    <row r="619" spans="1:5" x14ac:dyDescent="0.2">
      <c r="A619" s="58" t="s">
        <v>18</v>
      </c>
      <c r="B619" s="10"/>
      <c r="C619" s="10"/>
      <c r="D619" s="10"/>
      <c r="E619" s="35">
        <v>0</v>
      </c>
    </row>
    <row r="620" spans="1:5" s="12" customFormat="1" ht="15.75" x14ac:dyDescent="0.25">
      <c r="A620" s="56" t="s">
        <v>19</v>
      </c>
      <c r="B620" s="11">
        <f>SUM(B616:B619)</f>
        <v>0</v>
      </c>
      <c r="C620" s="11">
        <f t="shared" ref="C620:D620" si="218">SUM(C616:C619)</f>
        <v>0</v>
      </c>
      <c r="D620" s="11">
        <f t="shared" si="218"/>
        <v>0</v>
      </c>
      <c r="E620" s="36">
        <v>0</v>
      </c>
    </row>
    <row r="621" spans="1:5" s="12" customFormat="1" ht="15.75" x14ac:dyDescent="0.25">
      <c r="A621" s="58" t="s">
        <v>20</v>
      </c>
      <c r="B621" s="10"/>
      <c r="C621" s="10"/>
      <c r="D621" s="10"/>
      <c r="E621" s="35">
        <v>0</v>
      </c>
    </row>
    <row r="622" spans="1:5" x14ac:dyDescent="0.2">
      <c r="A622" s="58" t="s">
        <v>21</v>
      </c>
      <c r="B622" s="10"/>
      <c r="C622" s="10"/>
      <c r="D622" s="10"/>
      <c r="E622" s="35">
        <v>0</v>
      </c>
    </row>
    <row r="623" spans="1:5" x14ac:dyDescent="0.2">
      <c r="A623" s="58" t="s">
        <v>22</v>
      </c>
      <c r="B623" s="10"/>
      <c r="C623" s="10"/>
      <c r="D623" s="10"/>
      <c r="E623" s="35">
        <v>0</v>
      </c>
    </row>
    <row r="624" spans="1:5" ht="15.75" x14ac:dyDescent="0.25">
      <c r="A624" s="56" t="s">
        <v>23</v>
      </c>
      <c r="B624" s="11">
        <f>SUM(B621:B623)</f>
        <v>0</v>
      </c>
      <c r="C624" s="11">
        <f t="shared" ref="C624:D624" si="219">SUM(C621:C623)</f>
        <v>0</v>
      </c>
      <c r="D624" s="11">
        <f t="shared" si="219"/>
        <v>0</v>
      </c>
      <c r="E624" s="36">
        <v>0</v>
      </c>
    </row>
    <row r="625" spans="1:5" ht="15.75" x14ac:dyDescent="0.25">
      <c r="A625" s="60" t="s">
        <v>24</v>
      </c>
      <c r="B625" s="74">
        <f>B624+B620+B615+B611</f>
        <v>326798.62</v>
      </c>
      <c r="C625" s="13">
        <f>C624+C620+C615+C611</f>
        <v>327263</v>
      </c>
      <c r="D625" s="13">
        <f>D624+D620+D615+D611</f>
        <v>359168.62</v>
      </c>
      <c r="E625" s="38">
        <v>218939.94</v>
      </c>
    </row>
    <row r="626" spans="1:5" ht="15.75" x14ac:dyDescent="0.25">
      <c r="A626" s="56" t="s">
        <v>45</v>
      </c>
      <c r="B626" s="28"/>
      <c r="C626" s="28"/>
      <c r="D626" s="28"/>
      <c r="E626" s="34"/>
    </row>
    <row r="627" spans="1:5" x14ac:dyDescent="0.2">
      <c r="A627" s="58"/>
      <c r="B627" s="28"/>
      <c r="C627" s="28"/>
      <c r="D627" s="28"/>
      <c r="E627" s="34"/>
    </row>
    <row r="628" spans="1:5" ht="15.75" x14ac:dyDescent="0.25">
      <c r="A628" s="56" t="s">
        <v>68</v>
      </c>
      <c r="B628" s="28"/>
      <c r="C628" s="28"/>
      <c r="D628" s="28"/>
      <c r="E628" s="34"/>
    </row>
    <row r="629" spans="1:5" s="12" customFormat="1" ht="15.75" x14ac:dyDescent="0.25">
      <c r="A629" s="59"/>
      <c r="B629" s="28"/>
      <c r="C629" s="28"/>
      <c r="D629" s="28"/>
      <c r="E629" s="34"/>
    </row>
    <row r="630" spans="1:5" x14ac:dyDescent="0.2">
      <c r="A630" s="58" t="s">
        <v>7</v>
      </c>
      <c r="B630" s="10">
        <v>221114.2</v>
      </c>
      <c r="C630" s="10">
        <v>136985</v>
      </c>
      <c r="D630" s="10">
        <v>234161.44</v>
      </c>
      <c r="E630" s="35">
        <v>169552.57</v>
      </c>
    </row>
    <row r="631" spans="1:5" x14ac:dyDescent="0.2">
      <c r="A631" s="58" t="s">
        <v>8</v>
      </c>
      <c r="B631" s="10"/>
      <c r="C631" s="10"/>
      <c r="D631" s="10"/>
      <c r="E631" s="35">
        <v>0</v>
      </c>
    </row>
    <row r="632" spans="1:5" x14ac:dyDescent="0.2">
      <c r="A632" s="58" t="s">
        <v>9</v>
      </c>
      <c r="B632" s="10">
        <v>57996.36</v>
      </c>
      <c r="C632" s="10">
        <v>41767</v>
      </c>
      <c r="D632" s="10">
        <v>63746.17</v>
      </c>
      <c r="E632" s="35">
        <v>49387.37</v>
      </c>
    </row>
    <row r="633" spans="1:5" s="12" customFormat="1" ht="15.75" x14ac:dyDescent="0.25">
      <c r="A633" s="56" t="s">
        <v>10</v>
      </c>
      <c r="B633" s="11">
        <f>SUM(B630:B632)</f>
        <v>279110.56</v>
      </c>
      <c r="C633" s="11">
        <f t="shared" ref="C633:D633" si="220">SUM(C630:C632)</f>
        <v>178752</v>
      </c>
      <c r="D633" s="11">
        <f t="shared" si="220"/>
        <v>297907.61</v>
      </c>
      <c r="E633" s="36">
        <v>218939.94</v>
      </c>
    </row>
    <row r="634" spans="1:5" x14ac:dyDescent="0.2">
      <c r="A634" s="58" t="s">
        <v>11</v>
      </c>
      <c r="B634" s="10"/>
      <c r="C634" s="10"/>
      <c r="D634" s="10"/>
      <c r="E634" s="35">
        <v>0</v>
      </c>
    </row>
    <row r="635" spans="1:5" x14ac:dyDescent="0.2">
      <c r="A635" s="58" t="s">
        <v>12</v>
      </c>
      <c r="B635" s="10">
        <v>1242.58</v>
      </c>
      <c r="C635" s="10">
        <v>2293</v>
      </c>
      <c r="D635" s="10">
        <v>1366.48</v>
      </c>
      <c r="E635" s="35">
        <v>0</v>
      </c>
    </row>
    <row r="636" spans="1:5" x14ac:dyDescent="0.2">
      <c r="A636" s="58" t="s">
        <v>13</v>
      </c>
      <c r="B636" s="10"/>
      <c r="C636" s="10"/>
      <c r="D636" s="10"/>
      <c r="E636" s="35">
        <v>0</v>
      </c>
    </row>
    <row r="637" spans="1:5" ht="15.75" x14ac:dyDescent="0.25">
      <c r="A637" s="56" t="s">
        <v>14</v>
      </c>
      <c r="B637" s="11">
        <f>SUM(B634:B636)</f>
        <v>1242.58</v>
      </c>
      <c r="C637" s="11">
        <f t="shared" ref="C637:D637" si="221">SUM(C634:C636)</f>
        <v>2293</v>
      </c>
      <c r="D637" s="11">
        <f t="shared" si="221"/>
        <v>1366.48</v>
      </c>
      <c r="E637" s="36">
        <v>0</v>
      </c>
    </row>
    <row r="638" spans="1:5" s="12" customFormat="1" ht="15.75" x14ac:dyDescent="0.25">
      <c r="A638" s="58" t="s">
        <v>15</v>
      </c>
      <c r="B638" s="10"/>
      <c r="C638" s="10"/>
      <c r="D638" s="10"/>
      <c r="E638" s="35">
        <v>0</v>
      </c>
    </row>
    <row r="639" spans="1:5" x14ac:dyDescent="0.2">
      <c r="A639" s="58" t="s">
        <v>16</v>
      </c>
      <c r="B639" s="10"/>
      <c r="C639" s="10"/>
      <c r="D639" s="10"/>
      <c r="E639" s="35">
        <v>0</v>
      </c>
    </row>
    <row r="640" spans="1:5" x14ac:dyDescent="0.2">
      <c r="A640" s="58" t="s">
        <v>17</v>
      </c>
      <c r="B640" s="10"/>
      <c r="C640" s="10"/>
      <c r="D640" s="10"/>
      <c r="E640" s="35">
        <v>0</v>
      </c>
    </row>
    <row r="641" spans="1:5" x14ac:dyDescent="0.2">
      <c r="A641" s="58" t="s">
        <v>18</v>
      </c>
      <c r="B641" s="10"/>
      <c r="C641" s="10"/>
      <c r="D641" s="10"/>
      <c r="E641" s="35">
        <v>0</v>
      </c>
    </row>
    <row r="642" spans="1:5" s="12" customFormat="1" ht="15.75" x14ac:dyDescent="0.25">
      <c r="A642" s="56" t="s">
        <v>19</v>
      </c>
      <c r="B642" s="11">
        <f>SUM(B638:B641)</f>
        <v>0</v>
      </c>
      <c r="C642" s="11">
        <f t="shared" ref="C642:D642" si="222">SUM(C638:C641)</f>
        <v>0</v>
      </c>
      <c r="D642" s="11">
        <f t="shared" si="222"/>
        <v>0</v>
      </c>
      <c r="E642" s="36">
        <v>0</v>
      </c>
    </row>
    <row r="643" spans="1:5" s="12" customFormat="1" ht="15.75" x14ac:dyDescent="0.25">
      <c r="A643" s="58" t="s">
        <v>20</v>
      </c>
      <c r="B643" s="10"/>
      <c r="C643" s="10"/>
      <c r="D643" s="10"/>
      <c r="E643" s="35">
        <v>0</v>
      </c>
    </row>
    <row r="644" spans="1:5" x14ac:dyDescent="0.2">
      <c r="A644" s="58" t="s">
        <v>21</v>
      </c>
      <c r="B644" s="10"/>
      <c r="C644" s="10"/>
      <c r="D644" s="10"/>
      <c r="E644" s="35">
        <v>0</v>
      </c>
    </row>
    <row r="645" spans="1:5" x14ac:dyDescent="0.2">
      <c r="A645" s="58" t="s">
        <v>22</v>
      </c>
      <c r="B645" s="10"/>
      <c r="C645" s="10"/>
      <c r="D645" s="10"/>
      <c r="E645" s="35">
        <v>0</v>
      </c>
    </row>
    <row r="646" spans="1:5" ht="15.75" x14ac:dyDescent="0.25">
      <c r="A646" s="56" t="s">
        <v>23</v>
      </c>
      <c r="B646" s="11">
        <f>SUM(B643:B645)</f>
        <v>0</v>
      </c>
      <c r="C646" s="11">
        <f t="shared" ref="C646:D646" si="223">SUM(C643:C645)</f>
        <v>0</v>
      </c>
      <c r="D646" s="11">
        <f t="shared" si="223"/>
        <v>0</v>
      </c>
      <c r="E646" s="36">
        <v>0</v>
      </c>
    </row>
    <row r="647" spans="1:5" ht="15.75" x14ac:dyDescent="0.25">
      <c r="A647" s="60" t="s">
        <v>24</v>
      </c>
      <c r="B647" s="13">
        <f>B646+B642+B637+B633</f>
        <v>280353.14</v>
      </c>
      <c r="C647" s="13">
        <f>C646+C642+C637+C633</f>
        <v>181045</v>
      </c>
      <c r="D647" s="13">
        <f>D646+D642+D637+D633</f>
        <v>299274.08999999997</v>
      </c>
      <c r="E647" s="38">
        <v>218939.94</v>
      </c>
    </row>
    <row r="648" spans="1:5" ht="15.75" x14ac:dyDescent="0.25">
      <c r="A648" s="56" t="s">
        <v>46</v>
      </c>
      <c r="B648" s="15"/>
      <c r="C648" s="15"/>
      <c r="D648" s="15"/>
      <c r="E648" s="40"/>
    </row>
    <row r="649" spans="1:5" x14ac:dyDescent="0.2">
      <c r="A649" s="58"/>
      <c r="B649" s="15"/>
      <c r="C649" s="15"/>
      <c r="D649" s="15"/>
      <c r="E649" s="40"/>
    </row>
    <row r="650" spans="1:5" ht="15.75" x14ac:dyDescent="0.25">
      <c r="A650" s="56" t="s">
        <v>68</v>
      </c>
      <c r="B650" s="15"/>
      <c r="C650" s="15"/>
      <c r="D650" s="15"/>
      <c r="E650" s="40"/>
    </row>
    <row r="651" spans="1:5" s="12" customFormat="1" ht="15.75" x14ac:dyDescent="0.25">
      <c r="A651" s="59"/>
      <c r="B651" s="15"/>
      <c r="C651" s="15"/>
      <c r="D651" s="15"/>
      <c r="E651" s="40"/>
    </row>
    <row r="652" spans="1:5" x14ac:dyDescent="0.2">
      <c r="A652" s="58" t="s">
        <v>7</v>
      </c>
      <c r="B652" s="16">
        <v>27525</v>
      </c>
      <c r="C652" s="16">
        <v>80935</v>
      </c>
      <c r="D652" s="16">
        <v>32381.439999999999</v>
      </c>
      <c r="E652" s="41">
        <f>D652-C652</f>
        <v>-48553.56</v>
      </c>
    </row>
    <row r="653" spans="1:5" x14ac:dyDescent="0.2">
      <c r="A653" s="58" t="s">
        <v>8</v>
      </c>
      <c r="B653" s="16"/>
      <c r="C653" s="16"/>
      <c r="D653" s="16"/>
      <c r="E653" s="41">
        <f t="shared" ref="E653:E654" si="224">D653-C653</f>
        <v>0</v>
      </c>
    </row>
    <row r="654" spans="1:5" x14ac:dyDescent="0.2">
      <c r="A654" s="58" t="s">
        <v>9</v>
      </c>
      <c r="B654" s="16">
        <v>7690.71</v>
      </c>
      <c r="C654" s="16">
        <v>12400</v>
      </c>
      <c r="D654" s="16">
        <v>22221.88</v>
      </c>
      <c r="E654" s="41">
        <f t="shared" si="224"/>
        <v>9821.880000000001</v>
      </c>
    </row>
    <row r="655" spans="1:5" s="12" customFormat="1" ht="15.75" x14ac:dyDescent="0.25">
      <c r="A655" s="56" t="s">
        <v>10</v>
      </c>
      <c r="B655" s="17">
        <f>SUM(B652:B654)</f>
        <v>35215.71</v>
      </c>
      <c r="C655" s="17">
        <f t="shared" ref="C655:D655" si="225">SUM(C652:C654)</f>
        <v>93335</v>
      </c>
      <c r="D655" s="17">
        <f t="shared" si="225"/>
        <v>54603.32</v>
      </c>
      <c r="E655" s="42">
        <f>SUM(E652:E654)</f>
        <v>-38731.679999999993</v>
      </c>
    </row>
    <row r="656" spans="1:5" x14ac:dyDescent="0.2">
      <c r="A656" s="58" t="s">
        <v>11</v>
      </c>
      <c r="B656" s="16">
        <v>204.85</v>
      </c>
      <c r="C656" s="16">
        <v>793</v>
      </c>
      <c r="D656" s="16">
        <v>225.28</v>
      </c>
      <c r="E656" s="41">
        <f t="shared" ref="E656:E658" si="226">D656-C656</f>
        <v>-567.72</v>
      </c>
    </row>
    <row r="657" spans="1:5" x14ac:dyDescent="0.2">
      <c r="A657" s="58" t="s">
        <v>12</v>
      </c>
      <c r="B657" s="16">
        <v>9172.2000000000007</v>
      </c>
      <c r="C657" s="16">
        <v>1012</v>
      </c>
      <c r="D657" s="16">
        <v>10086.76</v>
      </c>
      <c r="E657" s="41">
        <f t="shared" si="226"/>
        <v>9074.76</v>
      </c>
    </row>
    <row r="658" spans="1:5" x14ac:dyDescent="0.2">
      <c r="A658" s="58" t="s">
        <v>13</v>
      </c>
      <c r="B658" s="16"/>
      <c r="C658" s="16">
        <v>4022</v>
      </c>
      <c r="D658" s="16"/>
      <c r="E658" s="41">
        <f t="shared" si="226"/>
        <v>-4022</v>
      </c>
    </row>
    <row r="659" spans="1:5" ht="15.75" x14ac:dyDescent="0.25">
      <c r="A659" s="56" t="s">
        <v>14</v>
      </c>
      <c r="B659" s="17">
        <f>SUM(B656:B658)</f>
        <v>9377.0500000000011</v>
      </c>
      <c r="C659" s="17">
        <f t="shared" ref="C659:D659" si="227">SUM(C656:C658)</f>
        <v>5827</v>
      </c>
      <c r="D659" s="17">
        <f t="shared" si="227"/>
        <v>10312.040000000001</v>
      </c>
      <c r="E659" s="42">
        <f>SUM(E656:E658)</f>
        <v>4485.0400000000009</v>
      </c>
    </row>
    <row r="660" spans="1:5" s="12" customFormat="1" ht="15.75" x14ac:dyDescent="0.25">
      <c r="A660" s="58" t="s">
        <v>15</v>
      </c>
      <c r="B660" s="16"/>
      <c r="C660" s="16"/>
      <c r="D660" s="16"/>
      <c r="E660" s="41">
        <f t="shared" ref="E660:E663" si="228">D660-C660</f>
        <v>0</v>
      </c>
    </row>
    <row r="661" spans="1:5" x14ac:dyDescent="0.2">
      <c r="A661" s="58" t="s">
        <v>16</v>
      </c>
      <c r="B661" s="16"/>
      <c r="C661" s="16"/>
      <c r="D661" s="16"/>
      <c r="E661" s="41">
        <f t="shared" si="228"/>
        <v>0</v>
      </c>
    </row>
    <row r="662" spans="1:5" x14ac:dyDescent="0.2">
      <c r="A662" s="58" t="s">
        <v>17</v>
      </c>
      <c r="B662" s="16"/>
      <c r="C662" s="16"/>
      <c r="D662" s="16"/>
      <c r="E662" s="41">
        <f t="shared" si="228"/>
        <v>0</v>
      </c>
    </row>
    <row r="663" spans="1:5" x14ac:dyDescent="0.2">
      <c r="A663" s="58" t="s">
        <v>18</v>
      </c>
      <c r="B663" s="16"/>
      <c r="C663" s="16"/>
      <c r="D663" s="16"/>
      <c r="E663" s="41">
        <f t="shared" si="228"/>
        <v>0</v>
      </c>
    </row>
    <row r="664" spans="1:5" s="12" customFormat="1" ht="15.75" x14ac:dyDescent="0.25">
      <c r="A664" s="56" t="s">
        <v>19</v>
      </c>
      <c r="B664" s="17">
        <f>SUM(B660:B663)</f>
        <v>0</v>
      </c>
      <c r="C664" s="17">
        <f t="shared" ref="C664:D664" si="229">SUM(C660:C663)</f>
        <v>0</v>
      </c>
      <c r="D664" s="17">
        <f t="shared" si="229"/>
        <v>0</v>
      </c>
      <c r="E664" s="42">
        <f>SUM(E660:E663)</f>
        <v>0</v>
      </c>
    </row>
    <row r="665" spans="1:5" s="12" customFormat="1" ht="15.75" x14ac:dyDescent="0.25">
      <c r="A665" s="58" t="s">
        <v>20</v>
      </c>
      <c r="B665" s="16"/>
      <c r="C665" s="16"/>
      <c r="D665" s="16"/>
      <c r="E665" s="41">
        <f t="shared" ref="E665:E667" si="230">D665-C665</f>
        <v>0</v>
      </c>
    </row>
    <row r="666" spans="1:5" s="12" customFormat="1" ht="15.75" x14ac:dyDescent="0.25">
      <c r="A666" s="58" t="s">
        <v>21</v>
      </c>
      <c r="B666" s="16"/>
      <c r="C666" s="16"/>
      <c r="D666" s="16"/>
      <c r="E666" s="41">
        <f t="shared" si="230"/>
        <v>0</v>
      </c>
    </row>
    <row r="667" spans="1:5" x14ac:dyDescent="0.2">
      <c r="A667" s="58" t="s">
        <v>22</v>
      </c>
      <c r="B667" s="16"/>
      <c r="C667" s="16"/>
      <c r="D667" s="16"/>
      <c r="E667" s="41">
        <f t="shared" si="230"/>
        <v>0</v>
      </c>
    </row>
    <row r="668" spans="1:5" ht="15.75" x14ac:dyDescent="0.25">
      <c r="A668" s="56" t="s">
        <v>23</v>
      </c>
      <c r="B668" s="17">
        <f>SUM(B665:B667)</f>
        <v>0</v>
      </c>
      <c r="C668" s="17">
        <f t="shared" ref="C668:D668" si="231">SUM(C665:C667)</f>
        <v>0</v>
      </c>
      <c r="D668" s="17">
        <f t="shared" si="231"/>
        <v>0</v>
      </c>
      <c r="E668" s="42">
        <f>SUM(E665:E667)</f>
        <v>0</v>
      </c>
    </row>
    <row r="669" spans="1:5" ht="15.75" x14ac:dyDescent="0.25">
      <c r="A669" s="60" t="s">
        <v>24</v>
      </c>
      <c r="B669" s="18">
        <f>B668+B664+B659+B655</f>
        <v>44592.76</v>
      </c>
      <c r="C669" s="18">
        <f>C668+C664+C659+C655</f>
        <v>99162</v>
      </c>
      <c r="D669" s="18">
        <f>D668+D664+D659+D655</f>
        <v>64915.360000000001</v>
      </c>
      <c r="E669" s="43">
        <f>D669-C669</f>
        <v>-34246.639999999999</v>
      </c>
    </row>
    <row r="670" spans="1:5" ht="15.75" x14ac:dyDescent="0.25">
      <c r="A670" s="56"/>
      <c r="B670" s="27"/>
      <c r="C670" s="27"/>
      <c r="D670" s="27"/>
      <c r="E670" s="44"/>
    </row>
    <row r="671" spans="1:5" ht="15.75" x14ac:dyDescent="0.25">
      <c r="A671" s="61" t="s">
        <v>69</v>
      </c>
      <c r="B671" s="28"/>
      <c r="C671" s="28"/>
      <c r="D671" s="28"/>
      <c r="E671" s="34"/>
    </row>
    <row r="672" spans="1:5" s="12" customFormat="1" ht="15.75" x14ac:dyDescent="0.25">
      <c r="A672" s="62"/>
      <c r="B672" s="28"/>
      <c r="C672" s="28"/>
      <c r="D672" s="28"/>
      <c r="E672" s="34"/>
    </row>
    <row r="673" spans="1:5" x14ac:dyDescent="0.2">
      <c r="A673" s="58" t="s">
        <v>7</v>
      </c>
      <c r="B673" s="23">
        <f t="shared" ref="B673:D675" si="232">B652+B630+B608+B586+B564+B542+B520+B498+B476+B454+B432+B410+B388+B366+B344+B322+B300+B278+B256+B233+B210+B188+B166+B144+B122+B100+B78+B56+B34+B12</f>
        <v>2425754.3199999994</v>
      </c>
      <c r="C673" s="23">
        <f t="shared" si="232"/>
        <v>2637186</v>
      </c>
      <c r="D673" s="23">
        <f t="shared" si="232"/>
        <v>2658670.19</v>
      </c>
      <c r="E673" s="45">
        <f>D673-C673</f>
        <v>21484.189999999944</v>
      </c>
    </row>
    <row r="674" spans="1:5" x14ac:dyDescent="0.2">
      <c r="A674" s="58" t="s">
        <v>8</v>
      </c>
      <c r="B674" s="23">
        <f t="shared" si="232"/>
        <v>0</v>
      </c>
      <c r="C674" s="23">
        <f t="shared" si="232"/>
        <v>0</v>
      </c>
      <c r="D674" s="23">
        <f t="shared" si="232"/>
        <v>0</v>
      </c>
      <c r="E674" s="45">
        <f t="shared" ref="E674:E675" si="233">D674-C674</f>
        <v>0</v>
      </c>
    </row>
    <row r="675" spans="1:5" x14ac:dyDescent="0.2">
      <c r="A675" s="58" t="s">
        <v>9</v>
      </c>
      <c r="B675" s="23">
        <f t="shared" si="232"/>
        <v>1296278.8400000001</v>
      </c>
      <c r="C675" s="23">
        <f t="shared" si="232"/>
        <v>1483379</v>
      </c>
      <c r="D675" s="23">
        <f t="shared" si="232"/>
        <v>1444198.7200000002</v>
      </c>
      <c r="E675" s="45">
        <f t="shared" si="233"/>
        <v>-39180.279999999795</v>
      </c>
    </row>
    <row r="676" spans="1:5" s="12" customFormat="1" ht="15.75" x14ac:dyDescent="0.25">
      <c r="A676" s="56" t="s">
        <v>10</v>
      </c>
      <c r="B676" s="24">
        <f>SUM(B673:B675)</f>
        <v>3722033.1599999992</v>
      </c>
      <c r="C676" s="24">
        <f>SUM(C673:C675)</f>
        <v>4120565</v>
      </c>
      <c r="D676" s="24">
        <f>SUM(D673:D675)</f>
        <v>4102868.91</v>
      </c>
      <c r="E676" s="46">
        <f>SUM(E673:E675)</f>
        <v>-17696.089999999851</v>
      </c>
    </row>
    <row r="677" spans="1:5" x14ac:dyDescent="0.2">
      <c r="A677" s="58" t="s">
        <v>11</v>
      </c>
      <c r="B677" s="23">
        <f t="shared" ref="B677:D679" si="234">B656+B634+B612+B590+B568+B546+B524+B502+B480+B458+B436+B414+B392+B370+B348+B326+B304+B282+B260+B237+B214+B192+B170+B148+B126+B104+B82+B60+B38+B16</f>
        <v>2039.28</v>
      </c>
      <c r="C677" s="23">
        <f t="shared" si="234"/>
        <v>793</v>
      </c>
      <c r="D677" s="23">
        <f t="shared" si="234"/>
        <v>2242.63</v>
      </c>
      <c r="E677" s="45">
        <f t="shared" ref="E677:E679" si="235">D677-C677</f>
        <v>1449.63</v>
      </c>
    </row>
    <row r="678" spans="1:5" x14ac:dyDescent="0.2">
      <c r="A678" s="58" t="s">
        <v>12</v>
      </c>
      <c r="B678" s="23">
        <f t="shared" si="234"/>
        <v>15968.99</v>
      </c>
      <c r="C678" s="23">
        <f t="shared" si="234"/>
        <v>7978</v>
      </c>
      <c r="D678" s="23">
        <f t="shared" si="234"/>
        <v>17561.260000000002</v>
      </c>
      <c r="E678" s="45">
        <f t="shared" si="235"/>
        <v>9583.260000000002</v>
      </c>
    </row>
    <row r="679" spans="1:5" x14ac:dyDescent="0.2">
      <c r="A679" s="58" t="s">
        <v>13</v>
      </c>
      <c r="B679" s="23">
        <f t="shared" si="234"/>
        <v>195.52</v>
      </c>
      <c r="C679" s="23">
        <f t="shared" si="234"/>
        <v>6554</v>
      </c>
      <c r="D679" s="23">
        <f t="shared" si="234"/>
        <v>0</v>
      </c>
      <c r="E679" s="45">
        <f t="shared" si="235"/>
        <v>-6554</v>
      </c>
    </row>
    <row r="680" spans="1:5" ht="15.75" x14ac:dyDescent="0.25">
      <c r="A680" s="56" t="s">
        <v>14</v>
      </c>
      <c r="B680" s="24">
        <f>SUM(B677:B679)</f>
        <v>18203.79</v>
      </c>
      <c r="C680" s="24">
        <f>SUM(C677:C679)</f>
        <v>15325</v>
      </c>
      <c r="D680" s="24">
        <f>SUM(D677:D679)</f>
        <v>19803.890000000003</v>
      </c>
      <c r="E680" s="46">
        <f>SUM(E677:E679)</f>
        <v>4478.8900000000031</v>
      </c>
    </row>
    <row r="681" spans="1:5" s="12" customFormat="1" ht="15.75" x14ac:dyDescent="0.25">
      <c r="A681" s="58" t="s">
        <v>15</v>
      </c>
      <c r="B681" s="23">
        <f t="shared" ref="B681:D684" si="236">B660+B638+B616+B594+B572+B550+B528+B506+B484+B462+B440+B418+B396+B374+B352+B330+B308+B286+B264+B241+B218+B196+B174+B152+B130+B108+B86+B64+B42+B20</f>
        <v>0</v>
      </c>
      <c r="C681" s="23">
        <f t="shared" si="236"/>
        <v>0</v>
      </c>
      <c r="D681" s="23">
        <f t="shared" si="236"/>
        <v>0</v>
      </c>
      <c r="E681" s="45">
        <f t="shared" ref="E681:E684" si="237">D681-C681</f>
        <v>0</v>
      </c>
    </row>
    <row r="682" spans="1:5" x14ac:dyDescent="0.2">
      <c r="A682" s="58" t="s">
        <v>16</v>
      </c>
      <c r="B682" s="23">
        <f t="shared" si="236"/>
        <v>0</v>
      </c>
      <c r="C682" s="23">
        <f t="shared" si="236"/>
        <v>0</v>
      </c>
      <c r="D682" s="23">
        <f t="shared" si="236"/>
        <v>0</v>
      </c>
      <c r="E682" s="45">
        <f t="shared" si="237"/>
        <v>0</v>
      </c>
    </row>
    <row r="683" spans="1:5" x14ac:dyDescent="0.2">
      <c r="A683" s="58" t="s">
        <v>17</v>
      </c>
      <c r="B683" s="23">
        <f t="shared" si="236"/>
        <v>0</v>
      </c>
      <c r="C683" s="23">
        <f t="shared" si="236"/>
        <v>0</v>
      </c>
      <c r="D683" s="23">
        <f t="shared" si="236"/>
        <v>0</v>
      </c>
      <c r="E683" s="45">
        <f t="shared" si="237"/>
        <v>0</v>
      </c>
    </row>
    <row r="684" spans="1:5" x14ac:dyDescent="0.2">
      <c r="A684" s="58" t="s">
        <v>18</v>
      </c>
      <c r="B684" s="23">
        <f t="shared" si="236"/>
        <v>0</v>
      </c>
      <c r="C684" s="23">
        <f t="shared" si="236"/>
        <v>0</v>
      </c>
      <c r="D684" s="23">
        <f t="shared" si="236"/>
        <v>0</v>
      </c>
      <c r="E684" s="45">
        <f t="shared" si="237"/>
        <v>0</v>
      </c>
    </row>
    <row r="685" spans="1:5" s="12" customFormat="1" ht="15.75" x14ac:dyDescent="0.25">
      <c r="A685" s="56" t="s">
        <v>19</v>
      </c>
      <c r="B685" s="24">
        <f>SUM(B681:B684)</f>
        <v>0</v>
      </c>
      <c r="C685" s="24">
        <f>SUM(C681:C684)</f>
        <v>0</v>
      </c>
      <c r="D685" s="24">
        <f>SUM(D681:D684)</f>
        <v>0</v>
      </c>
      <c r="E685" s="46">
        <f>SUM(E681:E684)</f>
        <v>0</v>
      </c>
    </row>
    <row r="686" spans="1:5" s="12" customFormat="1" ht="15.75" x14ac:dyDescent="0.25">
      <c r="A686" s="58" t="s">
        <v>20</v>
      </c>
      <c r="B686" s="23">
        <f t="shared" ref="B686:D689" si="238">B665+B643+B621+B599+B577+B555+B533+B511+B489+B467+B445+B423+B401+B379+B357+B335+B313+B291+B269+B246+B223+B201+B179+B157+B135+B113+B91+B69+B47+B25</f>
        <v>0</v>
      </c>
      <c r="C686" s="23">
        <f t="shared" si="238"/>
        <v>0</v>
      </c>
      <c r="D686" s="23">
        <f t="shared" si="238"/>
        <v>0</v>
      </c>
      <c r="E686" s="45">
        <f t="shared" ref="E686:E688" si="239">D686-C686</f>
        <v>0</v>
      </c>
    </row>
    <row r="687" spans="1:5" s="12" customFormat="1" ht="15.75" x14ac:dyDescent="0.25">
      <c r="A687" s="58" t="s">
        <v>21</v>
      </c>
      <c r="B687" s="23">
        <f t="shared" si="238"/>
        <v>0</v>
      </c>
      <c r="C687" s="23">
        <f t="shared" si="238"/>
        <v>0</v>
      </c>
      <c r="D687" s="23">
        <f t="shared" si="238"/>
        <v>0</v>
      </c>
      <c r="E687" s="45">
        <f t="shared" si="239"/>
        <v>0</v>
      </c>
    </row>
    <row r="688" spans="1:5" x14ac:dyDescent="0.2">
      <c r="A688" s="58" t="s">
        <v>22</v>
      </c>
      <c r="B688" s="23">
        <f t="shared" si="238"/>
        <v>0</v>
      </c>
      <c r="C688" s="23">
        <f t="shared" si="238"/>
        <v>0</v>
      </c>
      <c r="D688" s="23">
        <f t="shared" si="238"/>
        <v>0</v>
      </c>
      <c r="E688" s="45">
        <f t="shared" si="239"/>
        <v>0</v>
      </c>
    </row>
    <row r="689" spans="1:5" ht="15.75" x14ac:dyDescent="0.25">
      <c r="A689" s="56" t="s">
        <v>23</v>
      </c>
      <c r="B689" s="24">
        <f t="shared" si="238"/>
        <v>0</v>
      </c>
      <c r="C689" s="24">
        <f t="shared" si="238"/>
        <v>0</v>
      </c>
      <c r="D689" s="24">
        <f t="shared" si="238"/>
        <v>0</v>
      </c>
      <c r="E689" s="46">
        <f>SUM(E686:E688)</f>
        <v>0</v>
      </c>
    </row>
    <row r="690" spans="1:5" ht="15.75" x14ac:dyDescent="0.25">
      <c r="A690" s="59" t="s">
        <v>47</v>
      </c>
      <c r="B690" s="24">
        <f>B689+B685+B680+B676</f>
        <v>3740236.9499999993</v>
      </c>
      <c r="C690" s="24">
        <f>C689+C685+C680+C676</f>
        <v>4135890</v>
      </c>
      <c r="D690" s="24">
        <f>D689+D685+D680+D676</f>
        <v>4122672.8000000003</v>
      </c>
      <c r="E690" s="46">
        <f>D690-C690</f>
        <v>-13217.199999999721</v>
      </c>
    </row>
    <row r="691" spans="1:5" ht="15.75" x14ac:dyDescent="0.25">
      <c r="A691" s="65"/>
      <c r="B691" s="75"/>
      <c r="C691" s="66"/>
      <c r="D691" s="75"/>
      <c r="E691" s="67"/>
    </row>
    <row r="692" spans="1:5" ht="15.75" x14ac:dyDescent="0.25">
      <c r="A692" s="56" t="s">
        <v>104</v>
      </c>
      <c r="B692" s="29"/>
      <c r="C692" s="29"/>
      <c r="D692" s="29"/>
      <c r="E692" s="47"/>
    </row>
    <row r="693" spans="1:5" ht="15.75" x14ac:dyDescent="0.25">
      <c r="A693" s="61" t="s">
        <v>70</v>
      </c>
      <c r="B693" s="28"/>
      <c r="C693" s="28"/>
      <c r="D693" s="28"/>
      <c r="E693" s="34"/>
    </row>
    <row r="694" spans="1:5" s="12" customFormat="1" ht="15.75" x14ac:dyDescent="0.25">
      <c r="A694" s="62"/>
      <c r="B694" s="9"/>
      <c r="C694" s="9"/>
      <c r="D694" s="9"/>
      <c r="E694" s="33"/>
    </row>
    <row r="695" spans="1:5" x14ac:dyDescent="0.2">
      <c r="A695" s="58" t="s">
        <v>7</v>
      </c>
      <c r="B695" s="19">
        <v>22423.03</v>
      </c>
      <c r="C695" s="19">
        <v>248621</v>
      </c>
      <c r="D695" s="19">
        <v>125654.53</v>
      </c>
      <c r="E695" s="48">
        <f>D695-C695</f>
        <v>-122966.47</v>
      </c>
    </row>
    <row r="696" spans="1:5" x14ac:dyDescent="0.2">
      <c r="A696" s="58" t="s">
        <v>8</v>
      </c>
      <c r="B696" s="19"/>
      <c r="C696" s="19"/>
      <c r="D696" s="19"/>
      <c r="E696" s="48">
        <f t="shared" ref="E696:E697" si="240">D696-C696</f>
        <v>0</v>
      </c>
    </row>
    <row r="697" spans="1:5" x14ac:dyDescent="0.2">
      <c r="A697" s="58" t="s">
        <v>9</v>
      </c>
      <c r="B697" s="19">
        <v>7320.92</v>
      </c>
      <c r="C697" s="19">
        <v>82045</v>
      </c>
      <c r="D697" s="19">
        <v>47678</v>
      </c>
      <c r="E697" s="48">
        <f t="shared" si="240"/>
        <v>-34367</v>
      </c>
    </row>
    <row r="698" spans="1:5" s="12" customFormat="1" ht="15.75" x14ac:dyDescent="0.25">
      <c r="A698" s="56" t="s">
        <v>10</v>
      </c>
      <c r="B698" s="14">
        <f>SUM(B695:B697)</f>
        <v>29743.949999999997</v>
      </c>
      <c r="C698" s="14">
        <f t="shared" ref="C698:D698" si="241">SUM(C695:C697)</f>
        <v>330666</v>
      </c>
      <c r="D698" s="14">
        <f t="shared" si="241"/>
        <v>173332.53</v>
      </c>
      <c r="E698" s="39">
        <f>SUM(E695:E697)</f>
        <v>-157333.47</v>
      </c>
    </row>
    <row r="699" spans="1:5" x14ac:dyDescent="0.2">
      <c r="A699" s="58" t="s">
        <v>11</v>
      </c>
      <c r="B699" s="19"/>
      <c r="C699" s="19"/>
      <c r="D699" s="19"/>
      <c r="E699" s="48">
        <f t="shared" ref="E699:E701" si="242">D699-C699</f>
        <v>0</v>
      </c>
    </row>
    <row r="700" spans="1:5" x14ac:dyDescent="0.2">
      <c r="A700" s="58" t="s">
        <v>12</v>
      </c>
      <c r="B700" s="19"/>
      <c r="C700" s="19"/>
      <c r="D700" s="19"/>
      <c r="E700" s="48">
        <f t="shared" si="242"/>
        <v>0</v>
      </c>
    </row>
    <row r="701" spans="1:5" x14ac:dyDescent="0.2">
      <c r="A701" s="58" t="s">
        <v>13</v>
      </c>
      <c r="B701" s="19"/>
      <c r="C701" s="19"/>
      <c r="D701" s="19"/>
      <c r="E701" s="48">
        <f t="shared" si="242"/>
        <v>0</v>
      </c>
    </row>
    <row r="702" spans="1:5" ht="15.75" x14ac:dyDescent="0.25">
      <c r="A702" s="56" t="s">
        <v>14</v>
      </c>
      <c r="B702" s="14">
        <f>SUM(B699:B701)</f>
        <v>0</v>
      </c>
      <c r="C702" s="14">
        <f t="shared" ref="C702:D702" si="243">SUM(C699:C701)</f>
        <v>0</v>
      </c>
      <c r="D702" s="14">
        <f t="shared" si="243"/>
        <v>0</v>
      </c>
      <c r="E702" s="39">
        <f>SUM(E699:E701)</f>
        <v>0</v>
      </c>
    </row>
    <row r="703" spans="1:5" s="12" customFormat="1" ht="15.75" x14ac:dyDescent="0.25">
      <c r="A703" s="58" t="s">
        <v>15</v>
      </c>
      <c r="B703" s="19"/>
      <c r="C703" s="19"/>
      <c r="D703" s="19"/>
      <c r="E703" s="48">
        <f t="shared" ref="E703:E706" si="244">D703-C703</f>
        <v>0</v>
      </c>
    </row>
    <row r="704" spans="1:5" x14ac:dyDescent="0.2">
      <c r="A704" s="58" t="s">
        <v>16</v>
      </c>
      <c r="B704" s="19"/>
      <c r="C704" s="19"/>
      <c r="D704" s="19"/>
      <c r="E704" s="48">
        <f t="shared" si="244"/>
        <v>0</v>
      </c>
    </row>
    <row r="705" spans="1:5" x14ac:dyDescent="0.2">
      <c r="A705" s="58" t="s">
        <v>17</v>
      </c>
      <c r="B705" s="19"/>
      <c r="C705" s="19"/>
      <c r="D705" s="19"/>
      <c r="E705" s="48">
        <f t="shared" si="244"/>
        <v>0</v>
      </c>
    </row>
    <row r="706" spans="1:5" x14ac:dyDescent="0.2">
      <c r="A706" s="58" t="s">
        <v>18</v>
      </c>
      <c r="B706" s="19"/>
      <c r="C706" s="19"/>
      <c r="D706" s="19"/>
      <c r="E706" s="48">
        <f t="shared" si="244"/>
        <v>0</v>
      </c>
    </row>
    <row r="707" spans="1:5" s="12" customFormat="1" ht="15.75" x14ac:dyDescent="0.25">
      <c r="A707" s="56" t="s">
        <v>19</v>
      </c>
      <c r="B707" s="14">
        <f>SUM(B703:B706)</f>
        <v>0</v>
      </c>
      <c r="C707" s="14">
        <f t="shared" ref="C707:D707" si="245">SUM(C703:C706)</f>
        <v>0</v>
      </c>
      <c r="D707" s="14">
        <f t="shared" si="245"/>
        <v>0</v>
      </c>
      <c r="E707" s="48">
        <f>SUM(E703:E706)</f>
        <v>0</v>
      </c>
    </row>
    <row r="708" spans="1:5" s="12" customFormat="1" ht="15.75" x14ac:dyDescent="0.25">
      <c r="A708" s="58" t="s">
        <v>20</v>
      </c>
      <c r="B708" s="19"/>
      <c r="C708" s="19"/>
      <c r="D708" s="19"/>
      <c r="E708" s="48">
        <f t="shared" ref="E708:E710" si="246">D708-C708</f>
        <v>0</v>
      </c>
    </row>
    <row r="709" spans="1:5" x14ac:dyDescent="0.2">
      <c r="A709" s="58" t="s">
        <v>21</v>
      </c>
      <c r="B709" s="19"/>
      <c r="C709" s="19"/>
      <c r="D709" s="19"/>
      <c r="E709" s="48">
        <f t="shared" si="246"/>
        <v>0</v>
      </c>
    </row>
    <row r="710" spans="1:5" x14ac:dyDescent="0.2">
      <c r="A710" s="58" t="s">
        <v>22</v>
      </c>
      <c r="B710" s="19"/>
      <c r="C710" s="19"/>
      <c r="D710" s="19"/>
      <c r="E710" s="48">
        <f t="shared" si="246"/>
        <v>0</v>
      </c>
    </row>
    <row r="711" spans="1:5" ht="15.75" x14ac:dyDescent="0.25">
      <c r="A711" s="56" t="s">
        <v>23</v>
      </c>
      <c r="B711" s="14">
        <f>SUM(B708:B710)</f>
        <v>0</v>
      </c>
      <c r="C711" s="14">
        <f t="shared" ref="C711:D711" si="247">SUM(C708:C710)</f>
        <v>0</v>
      </c>
      <c r="D711" s="14">
        <f t="shared" si="247"/>
        <v>0</v>
      </c>
      <c r="E711" s="48">
        <f>SUM(E708:E710)</f>
        <v>0</v>
      </c>
    </row>
    <row r="712" spans="1:5" ht="15.75" x14ac:dyDescent="0.25">
      <c r="A712" s="60" t="s">
        <v>24</v>
      </c>
      <c r="B712" s="14">
        <f>B711+B707+B702+B698</f>
        <v>29743.949999999997</v>
      </c>
      <c r="C712" s="14">
        <f t="shared" ref="C712:D712" si="248">C711+C707+C702+C698</f>
        <v>330666</v>
      </c>
      <c r="D712" s="14">
        <f t="shared" si="248"/>
        <v>173332.53</v>
      </c>
      <c r="E712" s="39">
        <f>D712-C712</f>
        <v>-157333.47</v>
      </c>
    </row>
    <row r="713" spans="1:5" ht="15.75" x14ac:dyDescent="0.25">
      <c r="A713" s="56" t="s">
        <v>48</v>
      </c>
      <c r="B713" s="29"/>
      <c r="C713" s="29"/>
      <c r="D713" s="29"/>
      <c r="E713" s="47"/>
    </row>
    <row r="714" spans="1:5" ht="15.75" x14ac:dyDescent="0.25">
      <c r="A714" s="61" t="s">
        <v>70</v>
      </c>
      <c r="B714" s="28"/>
      <c r="C714" s="28"/>
      <c r="D714" s="28"/>
      <c r="E714" s="34"/>
    </row>
    <row r="715" spans="1:5" s="12" customFormat="1" ht="15.75" x14ac:dyDescent="0.25">
      <c r="A715" s="62"/>
      <c r="B715" s="9"/>
      <c r="C715" s="9"/>
      <c r="D715" s="9"/>
      <c r="E715" s="33"/>
    </row>
    <row r="716" spans="1:5" x14ac:dyDescent="0.2">
      <c r="A716" s="58" t="s">
        <v>7</v>
      </c>
      <c r="B716" s="19">
        <v>182771.43</v>
      </c>
      <c r="C716" s="19">
        <v>248621</v>
      </c>
      <c r="D716" s="19">
        <v>100000</v>
      </c>
      <c r="E716" s="48">
        <f>D716-C716</f>
        <v>-148621</v>
      </c>
    </row>
    <row r="717" spans="1:5" x14ac:dyDescent="0.2">
      <c r="A717" s="58" t="s">
        <v>8</v>
      </c>
      <c r="B717" s="19"/>
      <c r="C717" s="19"/>
      <c r="D717" s="19"/>
      <c r="E717" s="48">
        <f t="shared" ref="E717:E718" si="249">D717-C717</f>
        <v>0</v>
      </c>
    </row>
    <row r="718" spans="1:5" x14ac:dyDescent="0.2">
      <c r="A718" s="58" t="s">
        <v>9</v>
      </c>
      <c r="B718" s="19">
        <v>63313.98</v>
      </c>
      <c r="C718" s="19">
        <v>82045</v>
      </c>
      <c r="D718" s="19">
        <v>30000</v>
      </c>
      <c r="E718" s="48">
        <f t="shared" si="249"/>
        <v>-52045</v>
      </c>
    </row>
    <row r="719" spans="1:5" s="12" customFormat="1" ht="15.75" x14ac:dyDescent="0.25">
      <c r="A719" s="56" t="s">
        <v>10</v>
      </c>
      <c r="B719" s="14">
        <f>SUM(B716:B718)</f>
        <v>246085.41</v>
      </c>
      <c r="C719" s="14">
        <f t="shared" ref="C719:D719" si="250">SUM(C716:C718)</f>
        <v>330666</v>
      </c>
      <c r="D719" s="14">
        <f t="shared" si="250"/>
        <v>130000</v>
      </c>
      <c r="E719" s="39">
        <f>SUM(E716:E718)</f>
        <v>-200666</v>
      </c>
    </row>
    <row r="720" spans="1:5" x14ac:dyDescent="0.2">
      <c r="A720" s="58" t="s">
        <v>11</v>
      </c>
      <c r="B720" s="19">
        <v>1081.01</v>
      </c>
      <c r="C720" s="19">
        <v>4757</v>
      </c>
      <c r="D720" s="19">
        <v>1188.8</v>
      </c>
      <c r="E720" s="48">
        <f t="shared" ref="E720:E722" si="251">D720-C720</f>
        <v>-3568.2</v>
      </c>
    </row>
    <row r="721" spans="1:5" x14ac:dyDescent="0.2">
      <c r="A721" s="58" t="s">
        <v>12</v>
      </c>
      <c r="B721" s="19">
        <v>211.63</v>
      </c>
      <c r="C721" s="19">
        <v>1982</v>
      </c>
      <c r="D721" s="19">
        <v>232.73</v>
      </c>
      <c r="E721" s="48">
        <f t="shared" si="251"/>
        <v>-1749.27</v>
      </c>
    </row>
    <row r="722" spans="1:5" x14ac:dyDescent="0.2">
      <c r="A722" s="58" t="s">
        <v>13</v>
      </c>
      <c r="B722" s="19"/>
      <c r="C722" s="19">
        <v>10835</v>
      </c>
      <c r="D722" s="19"/>
      <c r="E722" s="48">
        <f t="shared" si="251"/>
        <v>-10835</v>
      </c>
    </row>
    <row r="723" spans="1:5" ht="15.75" x14ac:dyDescent="0.25">
      <c r="A723" s="56" t="s">
        <v>14</v>
      </c>
      <c r="B723" s="14">
        <f>SUM(B720:B722)</f>
        <v>1292.6399999999999</v>
      </c>
      <c r="C723" s="14">
        <f t="shared" ref="C723:D723" si="252">SUM(C720:C722)</f>
        <v>17574</v>
      </c>
      <c r="D723" s="14">
        <f t="shared" si="252"/>
        <v>1421.53</v>
      </c>
      <c r="E723" s="39">
        <f>SUM(E720:E722)</f>
        <v>-16152.47</v>
      </c>
    </row>
    <row r="724" spans="1:5" s="12" customFormat="1" ht="15.75" x14ac:dyDescent="0.25">
      <c r="A724" s="58" t="s">
        <v>15</v>
      </c>
      <c r="B724" s="19"/>
      <c r="C724" s="19"/>
      <c r="D724" s="19"/>
      <c r="E724" s="48">
        <f t="shared" ref="E724:E727" si="253">D724-C724</f>
        <v>0</v>
      </c>
    </row>
    <row r="725" spans="1:5" x14ac:dyDescent="0.2">
      <c r="A725" s="58" t="s">
        <v>16</v>
      </c>
      <c r="B725" s="19"/>
      <c r="C725" s="19"/>
      <c r="D725" s="19"/>
      <c r="E725" s="48">
        <f t="shared" si="253"/>
        <v>0</v>
      </c>
    </row>
    <row r="726" spans="1:5" x14ac:dyDescent="0.2">
      <c r="A726" s="58" t="s">
        <v>17</v>
      </c>
      <c r="B726" s="19"/>
      <c r="C726" s="19"/>
      <c r="D726" s="19"/>
      <c r="E726" s="48">
        <f t="shared" si="253"/>
        <v>0</v>
      </c>
    </row>
    <row r="727" spans="1:5" x14ac:dyDescent="0.2">
      <c r="A727" s="58" t="s">
        <v>18</v>
      </c>
      <c r="B727" s="19"/>
      <c r="C727" s="19"/>
      <c r="D727" s="19"/>
      <c r="E727" s="48">
        <f t="shared" si="253"/>
        <v>0</v>
      </c>
    </row>
    <row r="728" spans="1:5" s="12" customFormat="1" ht="15.75" x14ac:dyDescent="0.25">
      <c r="A728" s="56" t="s">
        <v>19</v>
      </c>
      <c r="B728" s="14">
        <f>SUM(B724:B727)</f>
        <v>0</v>
      </c>
      <c r="C728" s="14">
        <f t="shared" ref="C728:D728" si="254">SUM(C724:C727)</f>
        <v>0</v>
      </c>
      <c r="D728" s="14">
        <f t="shared" si="254"/>
        <v>0</v>
      </c>
      <c r="E728" s="48">
        <f>SUM(E724:E727)</f>
        <v>0</v>
      </c>
    </row>
    <row r="729" spans="1:5" s="12" customFormat="1" ht="15.75" x14ac:dyDescent="0.25">
      <c r="A729" s="58" t="s">
        <v>20</v>
      </c>
      <c r="B729" s="19"/>
      <c r="C729" s="19"/>
      <c r="D729" s="19"/>
      <c r="E729" s="48">
        <f t="shared" ref="E729:E731" si="255">D729-C729</f>
        <v>0</v>
      </c>
    </row>
    <row r="730" spans="1:5" x14ac:dyDescent="0.2">
      <c r="A730" s="58" t="s">
        <v>21</v>
      </c>
      <c r="B730" s="19"/>
      <c r="C730" s="19"/>
      <c r="D730" s="19"/>
      <c r="E730" s="48">
        <f t="shared" si="255"/>
        <v>0</v>
      </c>
    </row>
    <row r="731" spans="1:5" x14ac:dyDescent="0.2">
      <c r="A731" s="58" t="s">
        <v>22</v>
      </c>
      <c r="B731" s="19"/>
      <c r="C731" s="19"/>
      <c r="D731" s="19"/>
      <c r="E731" s="48">
        <f t="shared" si="255"/>
        <v>0</v>
      </c>
    </row>
    <row r="732" spans="1:5" ht="15.75" x14ac:dyDescent="0.25">
      <c r="A732" s="56" t="s">
        <v>23</v>
      </c>
      <c r="B732" s="14">
        <f>SUM(B729:B731)</f>
        <v>0</v>
      </c>
      <c r="C732" s="14">
        <f t="shared" ref="C732:D732" si="256">SUM(C729:C731)</f>
        <v>0</v>
      </c>
      <c r="D732" s="14">
        <f t="shared" si="256"/>
        <v>0</v>
      </c>
      <c r="E732" s="48">
        <f>SUM(E729:E731)</f>
        <v>0</v>
      </c>
    </row>
    <row r="733" spans="1:5" ht="15.75" x14ac:dyDescent="0.25">
      <c r="A733" s="60" t="s">
        <v>24</v>
      </c>
      <c r="B733" s="14">
        <f>B732+B728+B723+B719</f>
        <v>247378.05000000002</v>
      </c>
      <c r="C733" s="14">
        <f t="shared" ref="C733:D733" si="257">C732+C728+C723+C719</f>
        <v>348240</v>
      </c>
      <c r="D733" s="14">
        <f t="shared" si="257"/>
        <v>131421.53</v>
      </c>
      <c r="E733" s="39">
        <f>D733-C733</f>
        <v>-216818.47</v>
      </c>
    </row>
    <row r="734" spans="1:5" ht="15.75" x14ac:dyDescent="0.25">
      <c r="A734" s="56" t="s">
        <v>105</v>
      </c>
      <c r="B734" s="29"/>
      <c r="C734" s="29"/>
      <c r="D734" s="29"/>
      <c r="E734" s="47"/>
    </row>
    <row r="735" spans="1:5" s="12" customFormat="1" ht="15.75" x14ac:dyDescent="0.25">
      <c r="A735" s="61" t="s">
        <v>70</v>
      </c>
      <c r="B735" s="28"/>
      <c r="C735" s="28"/>
      <c r="D735" s="28"/>
      <c r="E735" s="34"/>
    </row>
    <row r="736" spans="1:5" x14ac:dyDescent="0.2">
      <c r="A736" s="62"/>
      <c r="B736" s="9"/>
      <c r="C736" s="9"/>
      <c r="D736" s="9"/>
      <c r="E736" s="33"/>
    </row>
    <row r="737" spans="1:5" x14ac:dyDescent="0.2">
      <c r="A737" s="58" t="s">
        <v>7</v>
      </c>
      <c r="B737" s="19">
        <v>7980.78</v>
      </c>
      <c r="C737" s="19">
        <v>0</v>
      </c>
      <c r="D737" s="19">
        <v>8776.5400000000009</v>
      </c>
      <c r="E737" s="48">
        <f>D737-C737</f>
        <v>8776.5400000000009</v>
      </c>
    </row>
    <row r="738" spans="1:5" x14ac:dyDescent="0.2">
      <c r="A738" s="58" t="s">
        <v>8</v>
      </c>
      <c r="B738" s="19"/>
      <c r="C738" s="19"/>
      <c r="D738" s="19"/>
      <c r="E738" s="48">
        <f t="shared" ref="E738:E739" si="258">D738-C738</f>
        <v>0</v>
      </c>
    </row>
    <row r="739" spans="1:5" s="12" customFormat="1" ht="15.75" x14ac:dyDescent="0.25">
      <c r="A739" s="58" t="s">
        <v>9</v>
      </c>
      <c r="B739" s="19">
        <v>2871.3</v>
      </c>
      <c r="C739" s="19">
        <v>0</v>
      </c>
      <c r="D739" s="19">
        <v>3157.6</v>
      </c>
      <c r="E739" s="48">
        <f t="shared" si="258"/>
        <v>3157.6</v>
      </c>
    </row>
    <row r="740" spans="1:5" ht="15.75" x14ac:dyDescent="0.25">
      <c r="A740" s="56" t="s">
        <v>10</v>
      </c>
      <c r="B740" s="14">
        <f>SUM(B737:B739)</f>
        <v>10852.08</v>
      </c>
      <c r="C740" s="14">
        <f t="shared" ref="C740:D740" si="259">SUM(C737:C739)</f>
        <v>0</v>
      </c>
      <c r="D740" s="14">
        <f t="shared" si="259"/>
        <v>11934.140000000001</v>
      </c>
      <c r="E740" s="39">
        <f>SUM(E737:E739)</f>
        <v>11934.140000000001</v>
      </c>
    </row>
    <row r="741" spans="1:5" x14ac:dyDescent="0.2">
      <c r="A741" s="58" t="s">
        <v>11</v>
      </c>
      <c r="B741" s="19">
        <v>0</v>
      </c>
      <c r="C741" s="19">
        <v>0</v>
      </c>
      <c r="D741" s="19">
        <v>0</v>
      </c>
      <c r="E741" s="48">
        <f t="shared" ref="E741:E743" si="260">D741-C741</f>
        <v>0</v>
      </c>
    </row>
    <row r="742" spans="1:5" x14ac:dyDescent="0.2">
      <c r="A742" s="58" t="s">
        <v>12</v>
      </c>
      <c r="B742" s="19">
        <v>0</v>
      </c>
      <c r="C742" s="19">
        <v>0</v>
      </c>
      <c r="D742" s="19">
        <v>0</v>
      </c>
      <c r="E742" s="48">
        <f t="shared" si="260"/>
        <v>0</v>
      </c>
    </row>
    <row r="743" spans="1:5" x14ac:dyDescent="0.2">
      <c r="A743" s="58" t="s">
        <v>13</v>
      </c>
      <c r="B743" s="19">
        <v>0</v>
      </c>
      <c r="C743" s="19">
        <v>0</v>
      </c>
      <c r="D743" s="19">
        <v>0</v>
      </c>
      <c r="E743" s="48">
        <f t="shared" si="260"/>
        <v>0</v>
      </c>
    </row>
    <row r="744" spans="1:5" s="12" customFormat="1" ht="15.75" x14ac:dyDescent="0.25">
      <c r="A744" s="56" t="s">
        <v>14</v>
      </c>
      <c r="B744" s="14">
        <f>SUM(B741:B743)</f>
        <v>0</v>
      </c>
      <c r="C744" s="14">
        <f t="shared" ref="C744:D744" si="261">SUM(C741:C743)</f>
        <v>0</v>
      </c>
      <c r="D744" s="14">
        <f t="shared" si="261"/>
        <v>0</v>
      </c>
      <c r="E744" s="39">
        <f>SUM(E741:E743)</f>
        <v>0</v>
      </c>
    </row>
    <row r="745" spans="1:5" x14ac:dyDescent="0.2">
      <c r="A745" s="58" t="s">
        <v>15</v>
      </c>
      <c r="B745" s="19"/>
      <c r="C745" s="19"/>
      <c r="D745" s="19"/>
      <c r="E745" s="48">
        <f t="shared" ref="E745:E748" si="262">D745-C745</f>
        <v>0</v>
      </c>
    </row>
    <row r="746" spans="1:5" x14ac:dyDescent="0.2">
      <c r="A746" s="58" t="s">
        <v>16</v>
      </c>
      <c r="B746" s="19">
        <v>0</v>
      </c>
      <c r="C746" s="19"/>
      <c r="D746" s="19"/>
      <c r="E746" s="48">
        <f t="shared" si="262"/>
        <v>0</v>
      </c>
    </row>
    <row r="747" spans="1:5" x14ac:dyDescent="0.2">
      <c r="A747" s="58" t="s">
        <v>17</v>
      </c>
      <c r="B747" s="19"/>
      <c r="C747" s="19"/>
      <c r="D747" s="19"/>
      <c r="E747" s="48">
        <f t="shared" si="262"/>
        <v>0</v>
      </c>
    </row>
    <row r="748" spans="1:5" s="12" customFormat="1" ht="15.75" x14ac:dyDescent="0.25">
      <c r="A748" s="58" t="s">
        <v>18</v>
      </c>
      <c r="B748" s="19"/>
      <c r="C748" s="19"/>
      <c r="D748" s="19"/>
      <c r="E748" s="48">
        <f t="shared" si="262"/>
        <v>0</v>
      </c>
    </row>
    <row r="749" spans="1:5" s="12" customFormat="1" ht="15.75" x14ac:dyDescent="0.25">
      <c r="A749" s="56" t="s">
        <v>19</v>
      </c>
      <c r="B749" s="14">
        <f>SUM(B745:B748)</f>
        <v>0</v>
      </c>
      <c r="C749" s="14">
        <f t="shared" ref="C749:D749" si="263">SUM(C745:C748)</f>
        <v>0</v>
      </c>
      <c r="D749" s="14">
        <f t="shared" si="263"/>
        <v>0</v>
      </c>
      <c r="E749" s="48">
        <f>SUM(E745:E748)</f>
        <v>0</v>
      </c>
    </row>
    <row r="750" spans="1:5" s="12" customFormat="1" ht="15.75" x14ac:dyDescent="0.25">
      <c r="A750" s="58" t="s">
        <v>20</v>
      </c>
      <c r="B750" s="19"/>
      <c r="C750" s="19"/>
      <c r="D750" s="19"/>
      <c r="E750" s="48">
        <f t="shared" ref="E750:E752" si="264">D750-C750</f>
        <v>0</v>
      </c>
    </row>
    <row r="751" spans="1:5" x14ac:dyDescent="0.2">
      <c r="A751" s="58" t="s">
        <v>21</v>
      </c>
      <c r="B751" s="19"/>
      <c r="C751" s="19"/>
      <c r="D751" s="19"/>
      <c r="E751" s="48">
        <f t="shared" si="264"/>
        <v>0</v>
      </c>
    </row>
    <row r="752" spans="1:5" x14ac:dyDescent="0.2">
      <c r="A752" s="58" t="s">
        <v>22</v>
      </c>
      <c r="B752" s="19"/>
      <c r="C752" s="19"/>
      <c r="D752" s="19"/>
      <c r="E752" s="48">
        <f t="shared" si="264"/>
        <v>0</v>
      </c>
    </row>
    <row r="753" spans="1:5" ht="15.75" x14ac:dyDescent="0.25">
      <c r="A753" s="56" t="s">
        <v>23</v>
      </c>
      <c r="B753" s="14">
        <f>SUM(B750:B752)</f>
        <v>0</v>
      </c>
      <c r="C753" s="14">
        <f t="shared" ref="C753:D753" si="265">SUM(C750:C752)</f>
        <v>0</v>
      </c>
      <c r="D753" s="14">
        <f t="shared" si="265"/>
        <v>0</v>
      </c>
      <c r="E753" s="48">
        <f>SUM(E750:E752)</f>
        <v>0</v>
      </c>
    </row>
    <row r="754" spans="1:5" ht="15.75" x14ac:dyDescent="0.25">
      <c r="A754" s="60" t="s">
        <v>24</v>
      </c>
      <c r="B754" s="14">
        <f>B753+B749+B744+B740</f>
        <v>10852.08</v>
      </c>
      <c r="C754" s="14">
        <f t="shared" ref="C754:D754" si="266">C753+C749+C744+C740</f>
        <v>0</v>
      </c>
      <c r="D754" s="14">
        <f t="shared" si="266"/>
        <v>11934.140000000001</v>
      </c>
      <c r="E754" s="39">
        <f>D754-C754</f>
        <v>11934.140000000001</v>
      </c>
    </row>
    <row r="755" spans="1:5" ht="15.75" x14ac:dyDescent="0.25">
      <c r="A755" s="56" t="s">
        <v>84</v>
      </c>
      <c r="B755" s="29"/>
      <c r="C755" s="29"/>
      <c r="D755" s="29"/>
      <c r="E755" s="47"/>
    </row>
    <row r="756" spans="1:5" s="12" customFormat="1" ht="15.75" x14ac:dyDescent="0.25">
      <c r="A756" s="61" t="s">
        <v>70</v>
      </c>
      <c r="B756" s="28"/>
      <c r="C756" s="28"/>
      <c r="D756" s="28"/>
      <c r="E756" s="34"/>
    </row>
    <row r="757" spans="1:5" x14ac:dyDescent="0.2">
      <c r="A757" s="62"/>
      <c r="B757" s="9"/>
      <c r="C757" s="9"/>
      <c r="D757" s="9"/>
      <c r="E757" s="33"/>
    </row>
    <row r="758" spans="1:5" x14ac:dyDescent="0.2">
      <c r="A758" s="58" t="s">
        <v>7</v>
      </c>
      <c r="B758" s="19">
        <v>82521.27</v>
      </c>
      <c r="C758" s="19">
        <v>0</v>
      </c>
      <c r="D758" s="19">
        <v>90749.45</v>
      </c>
      <c r="E758" s="48">
        <f>D758-C758</f>
        <v>90749.45</v>
      </c>
    </row>
    <row r="759" spans="1:5" x14ac:dyDescent="0.2">
      <c r="A759" s="58" t="s">
        <v>8</v>
      </c>
      <c r="B759" s="19"/>
      <c r="C759" s="19"/>
      <c r="D759" s="19"/>
      <c r="E759" s="48">
        <f t="shared" ref="E759:E760" si="267">D759-C759</f>
        <v>0</v>
      </c>
    </row>
    <row r="760" spans="1:5" s="12" customFormat="1" ht="15.75" x14ac:dyDescent="0.25">
      <c r="A760" s="58" t="s">
        <v>9</v>
      </c>
      <c r="B760" s="19">
        <v>26099.87</v>
      </c>
      <c r="C760" s="19">
        <v>0</v>
      </c>
      <c r="D760" s="19">
        <v>28702.28</v>
      </c>
      <c r="E760" s="48">
        <f t="shared" si="267"/>
        <v>28702.28</v>
      </c>
    </row>
    <row r="761" spans="1:5" ht="15.75" x14ac:dyDescent="0.25">
      <c r="A761" s="56" t="s">
        <v>10</v>
      </c>
      <c r="B761" s="14">
        <f>SUM(B758:B760)</f>
        <v>108621.14</v>
      </c>
      <c r="C761" s="14">
        <f t="shared" ref="C761:D761" si="268">SUM(C758:C760)</f>
        <v>0</v>
      </c>
      <c r="D761" s="14">
        <f t="shared" si="268"/>
        <v>119451.73</v>
      </c>
      <c r="E761" s="39">
        <f>SUM(E758:E760)</f>
        <v>119451.73</v>
      </c>
    </row>
    <row r="762" spans="1:5" x14ac:dyDescent="0.2">
      <c r="A762" s="58" t="s">
        <v>11</v>
      </c>
      <c r="B762" s="19">
        <v>0</v>
      </c>
      <c r="C762" s="19">
        <v>0</v>
      </c>
      <c r="D762" s="19">
        <v>0</v>
      </c>
      <c r="E762" s="48">
        <f t="shared" ref="E762:E764" si="269">D762-C762</f>
        <v>0</v>
      </c>
    </row>
    <row r="763" spans="1:5" x14ac:dyDescent="0.2">
      <c r="A763" s="58" t="s">
        <v>12</v>
      </c>
      <c r="B763" s="19">
        <v>73.319999999999993</v>
      </c>
      <c r="C763" s="19">
        <v>0</v>
      </c>
      <c r="D763" s="19">
        <v>80.63</v>
      </c>
      <c r="E763" s="48">
        <f t="shared" si="269"/>
        <v>80.63</v>
      </c>
    </row>
    <row r="764" spans="1:5" x14ac:dyDescent="0.2">
      <c r="A764" s="58" t="s">
        <v>13</v>
      </c>
      <c r="B764" s="19">
        <v>0</v>
      </c>
      <c r="C764" s="19">
        <v>0</v>
      </c>
      <c r="D764" s="19">
        <v>0</v>
      </c>
      <c r="E764" s="48">
        <f t="shared" si="269"/>
        <v>0</v>
      </c>
    </row>
    <row r="765" spans="1:5" s="12" customFormat="1" ht="15.75" x14ac:dyDescent="0.25">
      <c r="A765" s="56" t="s">
        <v>14</v>
      </c>
      <c r="B765" s="14">
        <f>SUM(B762:B764)</f>
        <v>73.319999999999993</v>
      </c>
      <c r="C765" s="14">
        <f t="shared" ref="C765:D765" si="270">SUM(C762:C764)</f>
        <v>0</v>
      </c>
      <c r="D765" s="14">
        <f t="shared" si="270"/>
        <v>80.63</v>
      </c>
      <c r="E765" s="39">
        <f>SUM(E762:E764)</f>
        <v>80.63</v>
      </c>
    </row>
    <row r="766" spans="1:5" x14ac:dyDescent="0.2">
      <c r="A766" s="58" t="s">
        <v>15</v>
      </c>
      <c r="B766" s="19"/>
      <c r="C766" s="19"/>
      <c r="D766" s="19"/>
      <c r="E766" s="48">
        <f t="shared" ref="E766:E769" si="271">D766-C766</f>
        <v>0</v>
      </c>
    </row>
    <row r="767" spans="1:5" x14ac:dyDescent="0.2">
      <c r="A767" s="58" t="s">
        <v>16</v>
      </c>
      <c r="B767" s="19">
        <v>0</v>
      </c>
      <c r="C767" s="19"/>
      <c r="D767" s="19"/>
      <c r="E767" s="48">
        <f t="shared" si="271"/>
        <v>0</v>
      </c>
    </row>
    <row r="768" spans="1:5" x14ac:dyDescent="0.2">
      <c r="A768" s="58" t="s">
        <v>17</v>
      </c>
      <c r="B768" s="19"/>
      <c r="C768" s="19"/>
      <c r="D768" s="19"/>
      <c r="E768" s="48">
        <f t="shared" si="271"/>
        <v>0</v>
      </c>
    </row>
    <row r="769" spans="1:5" s="12" customFormat="1" ht="15.75" x14ac:dyDescent="0.25">
      <c r="A769" s="58" t="s">
        <v>18</v>
      </c>
      <c r="B769" s="19"/>
      <c r="C769" s="19"/>
      <c r="D769" s="19"/>
      <c r="E769" s="48">
        <f t="shared" si="271"/>
        <v>0</v>
      </c>
    </row>
    <row r="770" spans="1:5" s="12" customFormat="1" ht="15.75" x14ac:dyDescent="0.25">
      <c r="A770" s="56" t="s">
        <v>19</v>
      </c>
      <c r="B770" s="14">
        <f>SUM(B766:B769)</f>
        <v>0</v>
      </c>
      <c r="C770" s="14">
        <f t="shared" ref="C770:D770" si="272">SUM(C766:C769)</f>
        <v>0</v>
      </c>
      <c r="D770" s="14">
        <f t="shared" si="272"/>
        <v>0</v>
      </c>
      <c r="E770" s="48">
        <f>SUM(E766:E769)</f>
        <v>0</v>
      </c>
    </row>
    <row r="771" spans="1:5" s="12" customFormat="1" ht="15.75" x14ac:dyDescent="0.25">
      <c r="A771" s="58" t="s">
        <v>20</v>
      </c>
      <c r="B771" s="19"/>
      <c r="C771" s="19"/>
      <c r="D771" s="19"/>
      <c r="E771" s="48">
        <f t="shared" ref="E771:E773" si="273">D771-C771</f>
        <v>0</v>
      </c>
    </row>
    <row r="772" spans="1:5" x14ac:dyDescent="0.2">
      <c r="A772" s="58" t="s">
        <v>21</v>
      </c>
      <c r="B772" s="19"/>
      <c r="C772" s="19"/>
      <c r="D772" s="19"/>
      <c r="E772" s="48">
        <f t="shared" si="273"/>
        <v>0</v>
      </c>
    </row>
    <row r="773" spans="1:5" x14ac:dyDescent="0.2">
      <c r="A773" s="58" t="s">
        <v>22</v>
      </c>
      <c r="B773" s="19"/>
      <c r="C773" s="19"/>
      <c r="D773" s="19"/>
      <c r="E773" s="48">
        <f t="shared" si="273"/>
        <v>0</v>
      </c>
    </row>
    <row r="774" spans="1:5" ht="15.75" x14ac:dyDescent="0.25">
      <c r="A774" s="56" t="s">
        <v>23</v>
      </c>
      <c r="B774" s="14">
        <f>SUM(B771:B773)</f>
        <v>0</v>
      </c>
      <c r="C774" s="14">
        <f t="shared" ref="C774:D774" si="274">SUM(C771:C773)</f>
        <v>0</v>
      </c>
      <c r="D774" s="14">
        <f t="shared" si="274"/>
        <v>0</v>
      </c>
      <c r="E774" s="48">
        <f>SUM(E771:E773)</f>
        <v>0</v>
      </c>
    </row>
    <row r="775" spans="1:5" ht="15.75" x14ac:dyDescent="0.25">
      <c r="A775" s="60" t="s">
        <v>24</v>
      </c>
      <c r="B775" s="14">
        <f>B774+B770+B765+B761</f>
        <v>108694.46</v>
      </c>
      <c r="C775" s="14">
        <f t="shared" ref="C775:D775" si="275">C774+C770+C765+C761</f>
        <v>0</v>
      </c>
      <c r="D775" s="14">
        <f t="shared" si="275"/>
        <v>119532.36</v>
      </c>
      <c r="E775" s="39">
        <f>D775-C775</f>
        <v>119532.36</v>
      </c>
    </row>
    <row r="776" spans="1:5" ht="15.75" x14ac:dyDescent="0.25">
      <c r="A776" s="56" t="s">
        <v>85</v>
      </c>
      <c r="B776" s="29"/>
      <c r="C776" s="29"/>
      <c r="D776" s="29"/>
      <c r="E776" s="47"/>
    </row>
    <row r="777" spans="1:5" s="12" customFormat="1" ht="15.75" x14ac:dyDescent="0.25">
      <c r="A777" s="61" t="s">
        <v>70</v>
      </c>
      <c r="B777" s="28"/>
      <c r="C777" s="28"/>
      <c r="D777" s="28"/>
      <c r="E777" s="34"/>
    </row>
    <row r="778" spans="1:5" x14ac:dyDescent="0.2">
      <c r="A778" s="62"/>
      <c r="B778" s="9"/>
      <c r="C778" s="9"/>
      <c r="D778" s="9"/>
      <c r="E778" s="33"/>
    </row>
    <row r="779" spans="1:5" x14ac:dyDescent="0.2">
      <c r="A779" s="58" t="s">
        <v>7</v>
      </c>
      <c r="B779" s="19">
        <v>62494.29</v>
      </c>
      <c r="C779" s="19">
        <v>0</v>
      </c>
      <c r="D779" s="19">
        <v>68725.58</v>
      </c>
      <c r="E779" s="48">
        <f>D779-C779</f>
        <v>68725.58</v>
      </c>
    </row>
    <row r="780" spans="1:5" x14ac:dyDescent="0.2">
      <c r="A780" s="58" t="s">
        <v>8</v>
      </c>
      <c r="B780" s="19"/>
      <c r="C780" s="19"/>
      <c r="D780" s="19"/>
      <c r="E780" s="48">
        <f t="shared" ref="E780:E781" si="276">D780-C780</f>
        <v>0</v>
      </c>
    </row>
    <row r="781" spans="1:5" s="12" customFormat="1" ht="15.75" x14ac:dyDescent="0.25">
      <c r="A781" s="58" t="s">
        <v>9</v>
      </c>
      <c r="B781" s="19">
        <v>23410.46</v>
      </c>
      <c r="C781" s="19">
        <v>0</v>
      </c>
      <c r="D781" s="19">
        <v>25744.71</v>
      </c>
      <c r="E781" s="48">
        <f t="shared" si="276"/>
        <v>25744.71</v>
      </c>
    </row>
    <row r="782" spans="1:5" ht="15.75" x14ac:dyDescent="0.25">
      <c r="A782" s="56" t="s">
        <v>10</v>
      </c>
      <c r="B782" s="14">
        <f>SUM(B779:B781)</f>
        <v>85904.75</v>
      </c>
      <c r="C782" s="14">
        <v>0</v>
      </c>
      <c r="D782" s="14">
        <v>0</v>
      </c>
      <c r="E782" s="39">
        <f>SUM(E779:E781)</f>
        <v>94470.290000000008</v>
      </c>
    </row>
    <row r="783" spans="1:5" x14ac:dyDescent="0.2">
      <c r="A783" s="58" t="s">
        <v>11</v>
      </c>
      <c r="B783" s="19">
        <v>0</v>
      </c>
      <c r="C783" s="19">
        <v>0</v>
      </c>
      <c r="D783" s="19">
        <v>0</v>
      </c>
      <c r="E783" s="48">
        <f t="shared" ref="E783:E785" si="277">D783-C783</f>
        <v>0</v>
      </c>
    </row>
    <row r="784" spans="1:5" x14ac:dyDescent="0.2">
      <c r="A784" s="58" t="s">
        <v>12</v>
      </c>
      <c r="B784" s="19">
        <v>0</v>
      </c>
      <c r="C784" s="19">
        <v>0</v>
      </c>
      <c r="D784" s="19">
        <v>0</v>
      </c>
      <c r="E784" s="48">
        <f t="shared" si="277"/>
        <v>0</v>
      </c>
    </row>
    <row r="785" spans="1:5" x14ac:dyDescent="0.2">
      <c r="A785" s="58" t="s">
        <v>13</v>
      </c>
      <c r="B785" s="19">
        <v>0</v>
      </c>
      <c r="C785" s="19">
        <v>0</v>
      </c>
      <c r="D785" s="19">
        <v>0</v>
      </c>
      <c r="E785" s="48">
        <f t="shared" si="277"/>
        <v>0</v>
      </c>
    </row>
    <row r="786" spans="1:5" s="12" customFormat="1" ht="15.75" x14ac:dyDescent="0.25">
      <c r="A786" s="56" t="s">
        <v>14</v>
      </c>
      <c r="B786" s="14">
        <f>SUM(B783:B785)</f>
        <v>0</v>
      </c>
      <c r="C786" s="14">
        <v>0</v>
      </c>
      <c r="D786" s="14">
        <v>0</v>
      </c>
      <c r="E786" s="39">
        <f>SUM(E783:E785)</f>
        <v>0</v>
      </c>
    </row>
    <row r="787" spans="1:5" x14ac:dyDescent="0.2">
      <c r="A787" s="58" t="s">
        <v>15</v>
      </c>
      <c r="B787" s="19"/>
      <c r="C787" s="19"/>
      <c r="D787" s="19"/>
      <c r="E787" s="48">
        <f t="shared" ref="E787:E790" si="278">D787-C787</f>
        <v>0</v>
      </c>
    </row>
    <row r="788" spans="1:5" x14ac:dyDescent="0.2">
      <c r="A788" s="58" t="s">
        <v>16</v>
      </c>
      <c r="B788" s="19">
        <v>0</v>
      </c>
      <c r="C788" s="19"/>
      <c r="D788" s="19"/>
      <c r="E788" s="48">
        <f t="shared" si="278"/>
        <v>0</v>
      </c>
    </row>
    <row r="789" spans="1:5" x14ac:dyDescent="0.2">
      <c r="A789" s="58" t="s">
        <v>17</v>
      </c>
      <c r="B789" s="19"/>
      <c r="C789" s="19"/>
      <c r="D789" s="19"/>
      <c r="E789" s="48">
        <f t="shared" si="278"/>
        <v>0</v>
      </c>
    </row>
    <row r="790" spans="1:5" s="12" customFormat="1" ht="15.75" x14ac:dyDescent="0.25">
      <c r="A790" s="58" t="s">
        <v>18</v>
      </c>
      <c r="B790" s="19"/>
      <c r="C790" s="19"/>
      <c r="D790" s="19"/>
      <c r="E790" s="48">
        <f t="shared" si="278"/>
        <v>0</v>
      </c>
    </row>
    <row r="791" spans="1:5" s="12" customFormat="1" ht="15.75" x14ac:dyDescent="0.25">
      <c r="A791" s="56" t="s">
        <v>19</v>
      </c>
      <c r="B791" s="14">
        <f>SUM(B787:B790)</f>
        <v>0</v>
      </c>
      <c r="C791" s="14">
        <f t="shared" ref="C791:D791" si="279">SUM(C787:C790)</f>
        <v>0</v>
      </c>
      <c r="D791" s="14">
        <f t="shared" si="279"/>
        <v>0</v>
      </c>
      <c r="E791" s="48">
        <f>SUM(E787:E790)</f>
        <v>0</v>
      </c>
    </row>
    <row r="792" spans="1:5" s="12" customFormat="1" ht="15.75" x14ac:dyDescent="0.25">
      <c r="A792" s="58" t="s">
        <v>20</v>
      </c>
      <c r="B792" s="19"/>
      <c r="C792" s="19"/>
      <c r="D792" s="19"/>
      <c r="E792" s="48">
        <f t="shared" ref="E792:E794" si="280">D792-C792</f>
        <v>0</v>
      </c>
    </row>
    <row r="793" spans="1:5" x14ac:dyDescent="0.2">
      <c r="A793" s="58" t="s">
        <v>21</v>
      </c>
      <c r="B793" s="19"/>
      <c r="C793" s="19"/>
      <c r="D793" s="19"/>
      <c r="E793" s="48">
        <f t="shared" si="280"/>
        <v>0</v>
      </c>
    </row>
    <row r="794" spans="1:5" x14ac:dyDescent="0.2">
      <c r="A794" s="58" t="s">
        <v>22</v>
      </c>
      <c r="B794" s="19"/>
      <c r="C794" s="19"/>
      <c r="D794" s="19"/>
      <c r="E794" s="48">
        <f t="shared" si="280"/>
        <v>0</v>
      </c>
    </row>
    <row r="795" spans="1:5" ht="15.75" x14ac:dyDescent="0.25">
      <c r="A795" s="56" t="s">
        <v>23</v>
      </c>
      <c r="B795" s="14">
        <f>SUM(B792:B794)</f>
        <v>0</v>
      </c>
      <c r="C795" s="14">
        <f t="shared" ref="C795:D795" si="281">SUM(C792:C794)</f>
        <v>0</v>
      </c>
      <c r="D795" s="14">
        <f t="shared" si="281"/>
        <v>0</v>
      </c>
      <c r="E795" s="48">
        <f>SUM(E792:E794)</f>
        <v>0</v>
      </c>
    </row>
    <row r="796" spans="1:5" ht="15.75" x14ac:dyDescent="0.25">
      <c r="A796" s="60" t="s">
        <v>24</v>
      </c>
      <c r="B796" s="14">
        <f>B795+B791+B786+B782</f>
        <v>85904.75</v>
      </c>
      <c r="C796" s="14">
        <f t="shared" ref="C796:D796" si="282">C795+C791+C786+C782</f>
        <v>0</v>
      </c>
      <c r="D796" s="14">
        <f t="shared" si="282"/>
        <v>0</v>
      </c>
      <c r="E796" s="39">
        <f>D796-C796</f>
        <v>0</v>
      </c>
    </row>
    <row r="797" spans="1:5" ht="15.75" x14ac:dyDescent="0.25">
      <c r="A797" s="56" t="s">
        <v>106</v>
      </c>
      <c r="B797" s="29"/>
      <c r="C797" s="29"/>
      <c r="D797" s="29"/>
      <c r="E797" s="47"/>
    </row>
    <row r="798" spans="1:5" s="12" customFormat="1" ht="15.75" x14ac:dyDescent="0.25">
      <c r="A798" s="61" t="s">
        <v>70</v>
      </c>
      <c r="B798" s="28"/>
      <c r="C798" s="28"/>
      <c r="D798" s="28"/>
      <c r="E798" s="34"/>
    </row>
    <row r="799" spans="1:5" x14ac:dyDescent="0.2">
      <c r="A799" s="62"/>
      <c r="B799" s="9"/>
      <c r="C799" s="9"/>
      <c r="D799" s="9"/>
      <c r="E799" s="33"/>
    </row>
    <row r="800" spans="1:5" x14ac:dyDescent="0.2">
      <c r="A800" s="58" t="s">
        <v>7</v>
      </c>
      <c r="B800" s="19">
        <v>3125</v>
      </c>
      <c r="C800" s="19">
        <v>0</v>
      </c>
      <c r="D800" s="19">
        <v>1256.73</v>
      </c>
      <c r="E800" s="48">
        <f>D800-C800</f>
        <v>1256.73</v>
      </c>
    </row>
    <row r="801" spans="1:5" x14ac:dyDescent="0.2">
      <c r="A801" s="58" t="s">
        <v>8</v>
      </c>
      <c r="B801" s="19"/>
      <c r="C801" s="19"/>
      <c r="D801" s="19"/>
      <c r="E801" s="48">
        <f t="shared" ref="E801:E802" si="283">D801-C801</f>
        <v>0</v>
      </c>
    </row>
    <row r="802" spans="1:5" s="12" customFormat="1" ht="15.75" x14ac:dyDescent="0.25">
      <c r="A802" s="58" t="s">
        <v>9</v>
      </c>
      <c r="B802" s="19">
        <v>1142.78</v>
      </c>
      <c r="C802" s="19">
        <v>0</v>
      </c>
      <c r="D802" s="19">
        <v>3436.59</v>
      </c>
      <c r="E802" s="48">
        <f t="shared" si="283"/>
        <v>3436.59</v>
      </c>
    </row>
    <row r="803" spans="1:5" ht="15.75" x14ac:dyDescent="0.25">
      <c r="A803" s="56" t="s">
        <v>10</v>
      </c>
      <c r="B803" s="14">
        <f>SUM(B800:B802)</f>
        <v>4267.78</v>
      </c>
      <c r="C803" s="14">
        <v>0</v>
      </c>
      <c r="D803" s="14">
        <v>0</v>
      </c>
      <c r="E803" s="39">
        <f>SUM(E800:E802)</f>
        <v>4693.32</v>
      </c>
    </row>
    <row r="804" spans="1:5" x14ac:dyDescent="0.2">
      <c r="A804" s="58" t="s">
        <v>11</v>
      </c>
      <c r="B804" s="19">
        <v>0</v>
      </c>
      <c r="C804" s="19">
        <v>0</v>
      </c>
      <c r="D804" s="19">
        <v>0</v>
      </c>
      <c r="E804" s="48">
        <f t="shared" ref="E804:E806" si="284">D804-C804</f>
        <v>0</v>
      </c>
    </row>
    <row r="805" spans="1:5" x14ac:dyDescent="0.2">
      <c r="A805" s="58" t="s">
        <v>12</v>
      </c>
      <c r="B805" s="19">
        <v>0</v>
      </c>
      <c r="C805" s="19">
        <v>0</v>
      </c>
      <c r="D805" s="19">
        <v>0</v>
      </c>
      <c r="E805" s="48">
        <f t="shared" si="284"/>
        <v>0</v>
      </c>
    </row>
    <row r="806" spans="1:5" x14ac:dyDescent="0.2">
      <c r="A806" s="58" t="s">
        <v>13</v>
      </c>
      <c r="B806" s="19">
        <v>0</v>
      </c>
      <c r="C806" s="19">
        <v>0</v>
      </c>
      <c r="D806" s="19">
        <v>0</v>
      </c>
      <c r="E806" s="48">
        <f t="shared" si="284"/>
        <v>0</v>
      </c>
    </row>
    <row r="807" spans="1:5" s="12" customFormat="1" ht="15.75" x14ac:dyDescent="0.25">
      <c r="A807" s="56" t="s">
        <v>14</v>
      </c>
      <c r="B807" s="14">
        <f>SUM(B804:B806)</f>
        <v>0</v>
      </c>
      <c r="C807" s="14">
        <v>0</v>
      </c>
      <c r="D807" s="14">
        <v>0</v>
      </c>
      <c r="E807" s="39">
        <f>SUM(E804:E806)</f>
        <v>0</v>
      </c>
    </row>
    <row r="808" spans="1:5" x14ac:dyDescent="0.2">
      <c r="A808" s="58" t="s">
        <v>15</v>
      </c>
      <c r="B808" s="19"/>
      <c r="C808" s="19"/>
      <c r="D808" s="19"/>
      <c r="E808" s="48">
        <f t="shared" ref="E808:E811" si="285">D808-C808</f>
        <v>0</v>
      </c>
    </row>
    <row r="809" spans="1:5" x14ac:dyDescent="0.2">
      <c r="A809" s="58" t="s">
        <v>16</v>
      </c>
      <c r="B809" s="19">
        <v>0</v>
      </c>
      <c r="C809" s="19"/>
      <c r="D809" s="19"/>
      <c r="E809" s="48">
        <f t="shared" si="285"/>
        <v>0</v>
      </c>
    </row>
    <row r="810" spans="1:5" x14ac:dyDescent="0.2">
      <c r="A810" s="58" t="s">
        <v>17</v>
      </c>
      <c r="B810" s="19"/>
      <c r="C810" s="19"/>
      <c r="D810" s="19"/>
      <c r="E810" s="48">
        <f t="shared" si="285"/>
        <v>0</v>
      </c>
    </row>
    <row r="811" spans="1:5" s="12" customFormat="1" ht="15.75" x14ac:dyDescent="0.25">
      <c r="A811" s="58" t="s">
        <v>18</v>
      </c>
      <c r="B811" s="19"/>
      <c r="C811" s="19"/>
      <c r="D811" s="19"/>
      <c r="E811" s="48">
        <f t="shared" si="285"/>
        <v>0</v>
      </c>
    </row>
    <row r="812" spans="1:5" s="12" customFormat="1" ht="15.75" x14ac:dyDescent="0.25">
      <c r="A812" s="56" t="s">
        <v>19</v>
      </c>
      <c r="B812" s="14">
        <f>SUM(B808:B811)</f>
        <v>0</v>
      </c>
      <c r="C812" s="14">
        <f t="shared" ref="C812:D812" si="286">SUM(C808:C811)</f>
        <v>0</v>
      </c>
      <c r="D812" s="14">
        <f t="shared" si="286"/>
        <v>0</v>
      </c>
      <c r="E812" s="48">
        <f>SUM(E808:E811)</f>
        <v>0</v>
      </c>
    </row>
    <row r="813" spans="1:5" s="12" customFormat="1" ht="15.75" x14ac:dyDescent="0.25">
      <c r="A813" s="58" t="s">
        <v>20</v>
      </c>
      <c r="B813" s="19"/>
      <c r="C813" s="19"/>
      <c r="D813" s="19"/>
      <c r="E813" s="48">
        <f t="shared" ref="E813:E815" si="287">D813-C813</f>
        <v>0</v>
      </c>
    </row>
    <row r="814" spans="1:5" x14ac:dyDescent="0.2">
      <c r="A814" s="58" t="s">
        <v>21</v>
      </c>
      <c r="B814" s="19"/>
      <c r="C814" s="19"/>
      <c r="D814" s="19"/>
      <c r="E814" s="48">
        <f t="shared" si="287"/>
        <v>0</v>
      </c>
    </row>
    <row r="815" spans="1:5" x14ac:dyDescent="0.2">
      <c r="A815" s="58" t="s">
        <v>22</v>
      </c>
      <c r="B815" s="19"/>
      <c r="C815" s="19"/>
      <c r="D815" s="19"/>
      <c r="E815" s="48">
        <f t="shared" si="287"/>
        <v>0</v>
      </c>
    </row>
    <row r="816" spans="1:5" ht="15.75" x14ac:dyDescent="0.25">
      <c r="A816" s="56" t="s">
        <v>23</v>
      </c>
      <c r="B816" s="14">
        <f>SUM(B813:B815)</f>
        <v>0</v>
      </c>
      <c r="C816" s="14">
        <f t="shared" ref="C816:D816" si="288">SUM(C813:C815)</f>
        <v>0</v>
      </c>
      <c r="D816" s="14">
        <f t="shared" si="288"/>
        <v>0</v>
      </c>
      <c r="E816" s="48">
        <f>SUM(E813:E815)</f>
        <v>0</v>
      </c>
    </row>
    <row r="817" spans="1:5" ht="15.75" x14ac:dyDescent="0.25">
      <c r="A817" s="60" t="s">
        <v>24</v>
      </c>
      <c r="B817" s="14">
        <f>B816+B812+B807+B803</f>
        <v>4267.78</v>
      </c>
      <c r="C817" s="14">
        <f t="shared" ref="C817:D817" si="289">C816+C812+C807+C803</f>
        <v>0</v>
      </c>
      <c r="D817" s="14">
        <f t="shared" si="289"/>
        <v>0</v>
      </c>
      <c r="E817" s="39">
        <f>D817-C817</f>
        <v>0</v>
      </c>
    </row>
    <row r="818" spans="1:5" ht="15.75" x14ac:dyDescent="0.25">
      <c r="A818" s="56" t="s">
        <v>86</v>
      </c>
      <c r="B818" s="29"/>
      <c r="C818" s="29"/>
      <c r="D818" s="29"/>
      <c r="E818" s="47"/>
    </row>
    <row r="819" spans="1:5" s="12" customFormat="1" ht="15.75" x14ac:dyDescent="0.25">
      <c r="A819" s="61" t="s">
        <v>70</v>
      </c>
      <c r="B819" s="28"/>
      <c r="C819" s="28"/>
      <c r="D819" s="28"/>
      <c r="E819" s="34"/>
    </row>
    <row r="820" spans="1:5" x14ac:dyDescent="0.2">
      <c r="A820" s="62"/>
      <c r="B820" s="9"/>
      <c r="C820" s="9"/>
      <c r="D820" s="9"/>
      <c r="E820" s="33"/>
    </row>
    <row r="821" spans="1:5" x14ac:dyDescent="0.2">
      <c r="A821" s="58" t="s">
        <v>7</v>
      </c>
      <c r="B821" s="19">
        <v>54878.51</v>
      </c>
      <c r="C821" s="19">
        <v>0</v>
      </c>
      <c r="D821" s="19">
        <v>60350.43</v>
      </c>
      <c r="E821" s="48">
        <f>D821-C821</f>
        <v>60350.43</v>
      </c>
    </row>
    <row r="822" spans="1:5" x14ac:dyDescent="0.2">
      <c r="A822" s="58" t="s">
        <v>8</v>
      </c>
      <c r="B822" s="19"/>
      <c r="C822" s="19"/>
      <c r="D822" s="19"/>
      <c r="E822" s="48">
        <f t="shared" ref="E822:E823" si="290">D822-C822</f>
        <v>0</v>
      </c>
    </row>
    <row r="823" spans="1:5" s="12" customFormat="1" ht="15.75" x14ac:dyDescent="0.25">
      <c r="A823" s="58" t="s">
        <v>9</v>
      </c>
      <c r="B823" s="19">
        <v>19885.72</v>
      </c>
      <c r="C823" s="19">
        <v>0</v>
      </c>
      <c r="D823" s="19">
        <v>21868.52</v>
      </c>
      <c r="E823" s="48">
        <f t="shared" si="290"/>
        <v>21868.52</v>
      </c>
    </row>
    <row r="824" spans="1:5" ht="15.75" x14ac:dyDescent="0.25">
      <c r="A824" s="56" t="s">
        <v>10</v>
      </c>
      <c r="B824" s="14">
        <f>SUM(B821:B823)</f>
        <v>74764.23000000001</v>
      </c>
      <c r="C824" s="14">
        <v>0</v>
      </c>
      <c r="D824" s="14">
        <f>SUM(D821:D823)</f>
        <v>82218.95</v>
      </c>
      <c r="E824" s="39">
        <f>SUM(E821:E823)</f>
        <v>82218.95</v>
      </c>
    </row>
    <row r="825" spans="1:5" x14ac:dyDescent="0.2">
      <c r="A825" s="58" t="s">
        <v>11</v>
      </c>
      <c r="B825" s="19">
        <v>0</v>
      </c>
      <c r="C825" s="19">
        <v>0</v>
      </c>
      <c r="D825" s="19">
        <v>0</v>
      </c>
      <c r="E825" s="48">
        <f t="shared" ref="E825:E827" si="291">D825-C825</f>
        <v>0</v>
      </c>
    </row>
    <row r="826" spans="1:5" x14ac:dyDescent="0.2">
      <c r="A826" s="58" t="s">
        <v>12</v>
      </c>
      <c r="B826" s="19">
        <v>182.44</v>
      </c>
      <c r="C826" s="19">
        <v>0</v>
      </c>
      <c r="D826" s="19">
        <v>200.63</v>
      </c>
      <c r="E826" s="48">
        <f t="shared" si="291"/>
        <v>200.63</v>
      </c>
    </row>
    <row r="827" spans="1:5" x14ac:dyDescent="0.2">
      <c r="A827" s="58" t="s">
        <v>13</v>
      </c>
      <c r="B827" s="19"/>
      <c r="C827" s="19">
        <v>0</v>
      </c>
      <c r="D827" s="19"/>
      <c r="E827" s="48">
        <f t="shared" si="291"/>
        <v>0</v>
      </c>
    </row>
    <row r="828" spans="1:5" s="12" customFormat="1" ht="15.75" x14ac:dyDescent="0.25">
      <c r="A828" s="56" t="s">
        <v>14</v>
      </c>
      <c r="B828" s="14">
        <f>SUM(B825:B827)</f>
        <v>182.44</v>
      </c>
      <c r="C828" s="14">
        <v>0</v>
      </c>
      <c r="D828" s="14">
        <f>SUM(D825:D827)</f>
        <v>200.63</v>
      </c>
      <c r="E828" s="39">
        <f>SUM(E825:E827)</f>
        <v>200.63</v>
      </c>
    </row>
    <row r="829" spans="1:5" x14ac:dyDescent="0.2">
      <c r="A829" s="58" t="s">
        <v>15</v>
      </c>
      <c r="B829" s="19"/>
      <c r="C829" s="19">
        <v>0</v>
      </c>
      <c r="D829" s="19"/>
      <c r="E829" s="48">
        <f t="shared" ref="E829:E832" si="292">D829-C829</f>
        <v>0</v>
      </c>
    </row>
    <row r="830" spans="1:5" x14ac:dyDescent="0.2">
      <c r="A830" s="58" t="s">
        <v>16</v>
      </c>
      <c r="B830" s="19">
        <v>0</v>
      </c>
      <c r="C830" s="19"/>
      <c r="D830" s="19">
        <v>0</v>
      </c>
      <c r="E830" s="48">
        <f t="shared" si="292"/>
        <v>0</v>
      </c>
    </row>
    <row r="831" spans="1:5" x14ac:dyDescent="0.2">
      <c r="A831" s="58" t="s">
        <v>17</v>
      </c>
      <c r="B831" s="19"/>
      <c r="C831" s="19"/>
      <c r="D831" s="19"/>
      <c r="E831" s="48">
        <f t="shared" si="292"/>
        <v>0</v>
      </c>
    </row>
    <row r="832" spans="1:5" s="12" customFormat="1" ht="15.75" x14ac:dyDescent="0.25">
      <c r="A832" s="58" t="s">
        <v>18</v>
      </c>
      <c r="B832" s="19"/>
      <c r="C832" s="19"/>
      <c r="D832" s="19"/>
      <c r="E832" s="48">
        <f t="shared" si="292"/>
        <v>0</v>
      </c>
    </row>
    <row r="833" spans="1:5" s="12" customFormat="1" ht="15.75" x14ac:dyDescent="0.25">
      <c r="A833" s="56" t="s">
        <v>19</v>
      </c>
      <c r="B833" s="14">
        <f>SUM(B829:B832)</f>
        <v>0</v>
      </c>
      <c r="C833" s="14">
        <v>0</v>
      </c>
      <c r="D833" s="14">
        <f>SUM(D829:D832)</f>
        <v>0</v>
      </c>
      <c r="E833" s="48">
        <f>SUM(E829:E832)</f>
        <v>0</v>
      </c>
    </row>
    <row r="834" spans="1:5" s="12" customFormat="1" ht="15.75" x14ac:dyDescent="0.25">
      <c r="A834" s="58" t="s">
        <v>20</v>
      </c>
      <c r="B834" s="19"/>
      <c r="C834" s="19"/>
      <c r="D834" s="19"/>
      <c r="E834" s="48">
        <f t="shared" ref="E834:E836" si="293">D834-C834</f>
        <v>0</v>
      </c>
    </row>
    <row r="835" spans="1:5" x14ac:dyDescent="0.2">
      <c r="A835" s="58" t="s">
        <v>21</v>
      </c>
      <c r="B835" s="19"/>
      <c r="C835" s="19"/>
      <c r="D835" s="19"/>
      <c r="E835" s="48">
        <f t="shared" si="293"/>
        <v>0</v>
      </c>
    </row>
    <row r="836" spans="1:5" x14ac:dyDescent="0.2">
      <c r="A836" s="58" t="s">
        <v>22</v>
      </c>
      <c r="B836" s="19"/>
      <c r="C836" s="19"/>
      <c r="D836" s="19"/>
      <c r="E836" s="48">
        <f t="shared" si="293"/>
        <v>0</v>
      </c>
    </row>
    <row r="837" spans="1:5" ht="15.75" x14ac:dyDescent="0.25">
      <c r="A837" s="56" t="s">
        <v>23</v>
      </c>
      <c r="B837" s="14">
        <f>SUM(B834:B836)</f>
        <v>0</v>
      </c>
      <c r="C837" s="14">
        <v>0</v>
      </c>
      <c r="D837" s="14">
        <f>SUM(D834:D836)</f>
        <v>0</v>
      </c>
      <c r="E837" s="48">
        <f>SUM(E834:E836)</f>
        <v>0</v>
      </c>
    </row>
    <row r="838" spans="1:5" ht="15.75" x14ac:dyDescent="0.25">
      <c r="A838" s="60" t="s">
        <v>24</v>
      </c>
      <c r="B838" s="14">
        <f>B837+B833+B828+B824</f>
        <v>74946.670000000013</v>
      </c>
      <c r="C838" s="14">
        <f t="shared" ref="C838" si="294">C837+C833+C828+C824</f>
        <v>0</v>
      </c>
      <c r="D838" s="14">
        <f>D837+D833+D828+D824</f>
        <v>82419.58</v>
      </c>
      <c r="E838" s="39">
        <f>D838-C838</f>
        <v>82419.58</v>
      </c>
    </row>
    <row r="839" spans="1:5" ht="15.75" x14ac:dyDescent="0.25">
      <c r="A839" s="56" t="s">
        <v>107</v>
      </c>
      <c r="B839" s="29"/>
      <c r="C839" s="29"/>
      <c r="D839" s="29"/>
      <c r="E839" s="47"/>
    </row>
    <row r="840" spans="1:5" s="12" customFormat="1" ht="15.75" x14ac:dyDescent="0.25">
      <c r="A840" s="61" t="s">
        <v>70</v>
      </c>
      <c r="B840" s="28"/>
      <c r="C840" s="28"/>
      <c r="D840" s="28"/>
      <c r="E840" s="34"/>
    </row>
    <row r="841" spans="1:5" x14ac:dyDescent="0.2">
      <c r="A841" s="62"/>
      <c r="B841" s="9"/>
      <c r="C841" s="9"/>
      <c r="D841" s="9"/>
      <c r="E841" s="33"/>
    </row>
    <row r="842" spans="1:5" x14ac:dyDescent="0.2">
      <c r="A842" s="58" t="s">
        <v>7</v>
      </c>
      <c r="B842" s="19">
        <v>7784.25</v>
      </c>
      <c r="C842" s="19">
        <v>0</v>
      </c>
      <c r="D842" s="19">
        <v>8560.42</v>
      </c>
      <c r="E842" s="48">
        <f>D842-C842</f>
        <v>8560.42</v>
      </c>
    </row>
    <row r="843" spans="1:5" x14ac:dyDescent="0.2">
      <c r="A843" s="58" t="s">
        <v>8</v>
      </c>
      <c r="B843" s="19"/>
      <c r="C843" s="19"/>
      <c r="D843" s="19"/>
      <c r="E843" s="48">
        <f t="shared" ref="E843:E844" si="295">D843-C843</f>
        <v>0</v>
      </c>
    </row>
    <row r="844" spans="1:5" s="12" customFormat="1" ht="15.75" x14ac:dyDescent="0.25">
      <c r="A844" s="58" t="s">
        <v>9</v>
      </c>
      <c r="B844" s="19">
        <v>2441.0700000000002</v>
      </c>
      <c r="C844" s="19">
        <v>0</v>
      </c>
      <c r="D844" s="19">
        <v>2684.47</v>
      </c>
      <c r="E844" s="48">
        <f t="shared" si="295"/>
        <v>2684.47</v>
      </c>
    </row>
    <row r="845" spans="1:5" ht="15.75" x14ac:dyDescent="0.25">
      <c r="A845" s="56" t="s">
        <v>10</v>
      </c>
      <c r="B845" s="14">
        <f>SUM(B842:B844)</f>
        <v>10225.32</v>
      </c>
      <c r="C845" s="14">
        <v>0</v>
      </c>
      <c r="D845" s="14">
        <f>SUM(D842:D844)</f>
        <v>11244.89</v>
      </c>
      <c r="E845" s="39">
        <f>SUM(E842:E844)</f>
        <v>11244.89</v>
      </c>
    </row>
    <row r="846" spans="1:5" x14ac:dyDescent="0.2">
      <c r="A846" s="58" t="s">
        <v>11</v>
      </c>
      <c r="B846" s="19">
        <v>0</v>
      </c>
      <c r="C846" s="19">
        <v>0</v>
      </c>
      <c r="D846" s="19">
        <v>0</v>
      </c>
      <c r="E846" s="48">
        <f t="shared" ref="E846:E848" si="296">D846-C846</f>
        <v>0</v>
      </c>
    </row>
    <row r="847" spans="1:5" x14ac:dyDescent="0.2">
      <c r="A847" s="58" t="s">
        <v>12</v>
      </c>
      <c r="B847" s="19"/>
      <c r="C847" s="19">
        <v>0</v>
      </c>
      <c r="D847" s="19"/>
      <c r="E847" s="48">
        <f t="shared" si="296"/>
        <v>0</v>
      </c>
    </row>
    <row r="848" spans="1:5" x14ac:dyDescent="0.2">
      <c r="A848" s="58" t="s">
        <v>13</v>
      </c>
      <c r="B848" s="19"/>
      <c r="C848" s="19">
        <v>0</v>
      </c>
      <c r="D848" s="19"/>
      <c r="E848" s="48">
        <f t="shared" si="296"/>
        <v>0</v>
      </c>
    </row>
    <row r="849" spans="1:5" s="12" customFormat="1" ht="15.75" x14ac:dyDescent="0.25">
      <c r="A849" s="56" t="s">
        <v>14</v>
      </c>
      <c r="B849" s="14">
        <f>SUM(B846:B848)</f>
        <v>0</v>
      </c>
      <c r="C849" s="14">
        <v>0</v>
      </c>
      <c r="D849" s="14">
        <f>SUM(D846:D848)</f>
        <v>0</v>
      </c>
      <c r="E849" s="39">
        <f>SUM(E846:E848)</f>
        <v>0</v>
      </c>
    </row>
    <row r="850" spans="1:5" x14ac:dyDescent="0.2">
      <c r="A850" s="58" t="s">
        <v>15</v>
      </c>
      <c r="B850" s="19"/>
      <c r="C850" s="19">
        <v>0</v>
      </c>
      <c r="D850" s="19"/>
      <c r="E850" s="48">
        <f t="shared" ref="E850:E853" si="297">D850-C850</f>
        <v>0</v>
      </c>
    </row>
    <row r="851" spans="1:5" x14ac:dyDescent="0.2">
      <c r="A851" s="58" t="s">
        <v>16</v>
      </c>
      <c r="B851" s="19">
        <v>0</v>
      </c>
      <c r="C851" s="19"/>
      <c r="D851" s="19">
        <v>0</v>
      </c>
      <c r="E851" s="48">
        <f t="shared" si="297"/>
        <v>0</v>
      </c>
    </row>
    <row r="852" spans="1:5" x14ac:dyDescent="0.2">
      <c r="A852" s="58" t="s">
        <v>17</v>
      </c>
      <c r="B852" s="19"/>
      <c r="C852" s="19"/>
      <c r="D852" s="19"/>
      <c r="E852" s="48">
        <f t="shared" si="297"/>
        <v>0</v>
      </c>
    </row>
    <row r="853" spans="1:5" s="12" customFormat="1" ht="15.75" x14ac:dyDescent="0.25">
      <c r="A853" s="58" t="s">
        <v>18</v>
      </c>
      <c r="B853" s="19"/>
      <c r="C853" s="19"/>
      <c r="D853" s="19"/>
      <c r="E853" s="48">
        <f t="shared" si="297"/>
        <v>0</v>
      </c>
    </row>
    <row r="854" spans="1:5" s="12" customFormat="1" ht="15.75" x14ac:dyDescent="0.25">
      <c r="A854" s="56" t="s">
        <v>19</v>
      </c>
      <c r="B854" s="14">
        <f>SUM(B850:B853)</f>
        <v>0</v>
      </c>
      <c r="C854" s="14">
        <v>0</v>
      </c>
      <c r="D854" s="14">
        <f>SUM(D850:D853)</f>
        <v>0</v>
      </c>
      <c r="E854" s="48">
        <f>SUM(E850:E853)</f>
        <v>0</v>
      </c>
    </row>
    <row r="855" spans="1:5" s="12" customFormat="1" ht="15.75" x14ac:dyDescent="0.25">
      <c r="A855" s="58" t="s">
        <v>20</v>
      </c>
      <c r="B855" s="19"/>
      <c r="C855" s="19"/>
      <c r="D855" s="19"/>
      <c r="E855" s="48">
        <f t="shared" ref="E855:E857" si="298">D855-C855</f>
        <v>0</v>
      </c>
    </row>
    <row r="856" spans="1:5" x14ac:dyDescent="0.2">
      <c r="A856" s="58" t="s">
        <v>21</v>
      </c>
      <c r="B856" s="19"/>
      <c r="C856" s="19"/>
      <c r="D856" s="19"/>
      <c r="E856" s="48">
        <f t="shared" si="298"/>
        <v>0</v>
      </c>
    </row>
    <row r="857" spans="1:5" x14ac:dyDescent="0.2">
      <c r="A857" s="58" t="s">
        <v>22</v>
      </c>
      <c r="B857" s="19"/>
      <c r="C857" s="19"/>
      <c r="D857" s="19"/>
      <c r="E857" s="48">
        <f t="shared" si="298"/>
        <v>0</v>
      </c>
    </row>
    <row r="858" spans="1:5" ht="15.75" x14ac:dyDescent="0.25">
      <c r="A858" s="56" t="s">
        <v>23</v>
      </c>
      <c r="B858" s="14">
        <f>SUM(B855:B857)</f>
        <v>0</v>
      </c>
      <c r="C858" s="14">
        <v>0</v>
      </c>
      <c r="D858" s="14">
        <f>SUM(D855:D857)</f>
        <v>0</v>
      </c>
      <c r="E858" s="48">
        <f>SUM(E855:E857)</f>
        <v>0</v>
      </c>
    </row>
    <row r="859" spans="1:5" ht="15.75" x14ac:dyDescent="0.25">
      <c r="A859" s="60" t="s">
        <v>24</v>
      </c>
      <c r="B859" s="14">
        <f>B858+B854+B849+B845</f>
        <v>10225.32</v>
      </c>
      <c r="C859" s="14">
        <f t="shared" ref="C859" si="299">C858+C854+C849+C845</f>
        <v>0</v>
      </c>
      <c r="D859" s="14">
        <f>D858+D854+D849+D845</f>
        <v>11244.89</v>
      </c>
      <c r="E859" s="39">
        <f>D859-C859</f>
        <v>11244.89</v>
      </c>
    </row>
    <row r="860" spans="1:5" ht="15.75" x14ac:dyDescent="0.25">
      <c r="A860" s="56" t="s">
        <v>87</v>
      </c>
      <c r="B860" s="29"/>
      <c r="C860" s="29"/>
      <c r="D860" s="29"/>
      <c r="E860" s="47"/>
    </row>
    <row r="861" spans="1:5" s="12" customFormat="1" ht="15.75" x14ac:dyDescent="0.25">
      <c r="A861" s="61" t="s">
        <v>70</v>
      </c>
      <c r="B861" s="28"/>
      <c r="C861" s="28"/>
      <c r="D861" s="28"/>
      <c r="E861" s="34"/>
    </row>
    <row r="862" spans="1:5" x14ac:dyDescent="0.2">
      <c r="A862" s="62"/>
      <c r="B862" s="9"/>
      <c r="C862" s="9"/>
      <c r="D862" s="9"/>
      <c r="E862" s="33"/>
    </row>
    <row r="863" spans="1:5" x14ac:dyDescent="0.2">
      <c r="A863" s="58" t="s">
        <v>7</v>
      </c>
      <c r="B863" s="19">
        <v>60478.55</v>
      </c>
      <c r="C863" s="19">
        <v>0</v>
      </c>
      <c r="D863" s="19">
        <v>66508.850000000006</v>
      </c>
      <c r="E863" s="48">
        <f>D863-C863</f>
        <v>66508.850000000006</v>
      </c>
    </row>
    <row r="864" spans="1:5" x14ac:dyDescent="0.2">
      <c r="A864" s="58" t="s">
        <v>8</v>
      </c>
      <c r="B864" s="19"/>
      <c r="C864" s="19"/>
      <c r="D864" s="19"/>
      <c r="E864" s="48">
        <f t="shared" ref="E864:E865" si="300">D864-C864</f>
        <v>0</v>
      </c>
    </row>
    <row r="865" spans="1:5" s="12" customFormat="1" ht="15.75" x14ac:dyDescent="0.25">
      <c r="A865" s="58" t="s">
        <v>9</v>
      </c>
      <c r="B865" s="19">
        <v>22009.72</v>
      </c>
      <c r="C865" s="19">
        <v>0</v>
      </c>
      <c r="D865" s="19">
        <v>24204.3</v>
      </c>
      <c r="E865" s="48">
        <f t="shared" si="300"/>
        <v>24204.3</v>
      </c>
    </row>
    <row r="866" spans="1:5" ht="15.75" x14ac:dyDescent="0.25">
      <c r="A866" s="56" t="s">
        <v>10</v>
      </c>
      <c r="B866" s="14">
        <f>SUM(B863:B865)</f>
        <v>82488.27</v>
      </c>
      <c r="C866" s="14">
        <v>0</v>
      </c>
      <c r="D866" s="14">
        <f>SUM(D863:D865)</f>
        <v>90713.150000000009</v>
      </c>
      <c r="E866" s="39">
        <f>SUM(E863:E865)</f>
        <v>90713.150000000009</v>
      </c>
    </row>
    <row r="867" spans="1:5" x14ac:dyDescent="0.2">
      <c r="A867" s="58" t="s">
        <v>11</v>
      </c>
      <c r="B867" s="19">
        <v>0</v>
      </c>
      <c r="C867" s="19">
        <v>0</v>
      </c>
      <c r="D867" s="19">
        <v>0</v>
      </c>
      <c r="E867" s="48">
        <f t="shared" ref="E867:E869" si="301">D867-C867</f>
        <v>0</v>
      </c>
    </row>
    <row r="868" spans="1:5" x14ac:dyDescent="0.2">
      <c r="A868" s="58" t="s">
        <v>12</v>
      </c>
      <c r="B868" s="19">
        <v>0</v>
      </c>
      <c r="C868" s="19">
        <v>0</v>
      </c>
      <c r="D868" s="19">
        <v>0</v>
      </c>
      <c r="E868" s="48">
        <f t="shared" si="301"/>
        <v>0</v>
      </c>
    </row>
    <row r="869" spans="1:5" x14ac:dyDescent="0.2">
      <c r="A869" s="58" t="s">
        <v>13</v>
      </c>
      <c r="B869" s="19">
        <v>0</v>
      </c>
      <c r="C869" s="19">
        <v>0</v>
      </c>
      <c r="D869" s="19">
        <v>0</v>
      </c>
      <c r="E869" s="48">
        <f t="shared" si="301"/>
        <v>0</v>
      </c>
    </row>
    <row r="870" spans="1:5" s="12" customFormat="1" ht="15.75" x14ac:dyDescent="0.25">
      <c r="A870" s="56" t="s">
        <v>14</v>
      </c>
      <c r="B870" s="14">
        <f>SUM(B867:B869)</f>
        <v>0</v>
      </c>
      <c r="C870" s="14">
        <v>0</v>
      </c>
      <c r="D870" s="14">
        <v>0</v>
      </c>
      <c r="E870" s="39">
        <f>SUM(E867:E869)</f>
        <v>0</v>
      </c>
    </row>
    <row r="871" spans="1:5" x14ac:dyDescent="0.2">
      <c r="A871" s="58" t="s">
        <v>15</v>
      </c>
      <c r="B871" s="19"/>
      <c r="C871" s="19">
        <v>0</v>
      </c>
      <c r="D871" s="19">
        <v>0</v>
      </c>
      <c r="E871" s="48">
        <f t="shared" ref="E871:E874" si="302">D871-C871</f>
        <v>0</v>
      </c>
    </row>
    <row r="872" spans="1:5" x14ac:dyDescent="0.2">
      <c r="A872" s="58" t="s">
        <v>16</v>
      </c>
      <c r="B872" s="19">
        <v>0</v>
      </c>
      <c r="C872" s="19"/>
      <c r="D872" s="19"/>
      <c r="E872" s="48">
        <f t="shared" si="302"/>
        <v>0</v>
      </c>
    </row>
    <row r="873" spans="1:5" x14ac:dyDescent="0.2">
      <c r="A873" s="58" t="s">
        <v>17</v>
      </c>
      <c r="B873" s="19"/>
      <c r="C873" s="19"/>
      <c r="D873" s="19"/>
      <c r="E873" s="48">
        <f t="shared" si="302"/>
        <v>0</v>
      </c>
    </row>
    <row r="874" spans="1:5" s="12" customFormat="1" ht="15.75" x14ac:dyDescent="0.25">
      <c r="A874" s="58" t="s">
        <v>18</v>
      </c>
      <c r="B874" s="19"/>
      <c r="C874" s="19"/>
      <c r="D874" s="19"/>
      <c r="E874" s="48">
        <f t="shared" si="302"/>
        <v>0</v>
      </c>
    </row>
    <row r="875" spans="1:5" s="12" customFormat="1" ht="15.75" x14ac:dyDescent="0.25">
      <c r="A875" s="56" t="s">
        <v>19</v>
      </c>
      <c r="B875" s="14">
        <f>SUM(B871:B874)</f>
        <v>0</v>
      </c>
      <c r="C875" s="14">
        <v>0</v>
      </c>
      <c r="D875" s="14">
        <v>0</v>
      </c>
      <c r="E875" s="48">
        <f>SUM(E871:E874)</f>
        <v>0</v>
      </c>
    </row>
    <row r="876" spans="1:5" s="12" customFormat="1" ht="15.75" x14ac:dyDescent="0.25">
      <c r="A876" s="58" t="s">
        <v>20</v>
      </c>
      <c r="B876" s="19"/>
      <c r="C876" s="19"/>
      <c r="D876" s="19"/>
      <c r="E876" s="48">
        <f t="shared" ref="E876:E878" si="303">D876-C876</f>
        <v>0</v>
      </c>
    </row>
    <row r="877" spans="1:5" x14ac:dyDescent="0.2">
      <c r="A877" s="58" t="s">
        <v>21</v>
      </c>
      <c r="B877" s="19"/>
      <c r="C877" s="19"/>
      <c r="D877" s="19"/>
      <c r="E877" s="48">
        <f t="shared" si="303"/>
        <v>0</v>
      </c>
    </row>
    <row r="878" spans="1:5" x14ac:dyDescent="0.2">
      <c r="A878" s="58" t="s">
        <v>22</v>
      </c>
      <c r="B878" s="19"/>
      <c r="C878" s="19"/>
      <c r="D878" s="19"/>
      <c r="E878" s="48">
        <f t="shared" si="303"/>
        <v>0</v>
      </c>
    </row>
    <row r="879" spans="1:5" ht="15.75" x14ac:dyDescent="0.25">
      <c r="A879" s="56" t="s">
        <v>23</v>
      </c>
      <c r="B879" s="14">
        <f>SUM(B876:B878)</f>
        <v>0</v>
      </c>
      <c r="C879" s="14">
        <v>0</v>
      </c>
      <c r="D879" s="14">
        <v>0</v>
      </c>
      <c r="E879" s="48">
        <f>SUM(E876:E878)</f>
        <v>0</v>
      </c>
    </row>
    <row r="880" spans="1:5" ht="15.75" x14ac:dyDescent="0.25">
      <c r="A880" s="60" t="s">
        <v>24</v>
      </c>
      <c r="B880" s="14">
        <f>B879+B875+B870+B866</f>
        <v>82488.27</v>
      </c>
      <c r="C880" s="14">
        <f t="shared" ref="C880:D880" si="304">C879+C875+C870+C866</f>
        <v>0</v>
      </c>
      <c r="D880" s="14">
        <f t="shared" si="304"/>
        <v>90713.150000000009</v>
      </c>
      <c r="E880" s="39">
        <f>D880-C880</f>
        <v>90713.150000000009</v>
      </c>
    </row>
    <row r="881" spans="1:5" ht="15.75" x14ac:dyDescent="0.25">
      <c r="A881" s="56" t="s">
        <v>88</v>
      </c>
      <c r="B881" s="29"/>
      <c r="C881" s="29"/>
      <c r="D881" s="29"/>
      <c r="E881" s="47"/>
    </row>
    <row r="882" spans="1:5" s="12" customFormat="1" ht="15.75" x14ac:dyDescent="0.25">
      <c r="A882" s="61" t="s">
        <v>70</v>
      </c>
      <c r="B882" s="28"/>
      <c r="C882" s="28"/>
      <c r="D882" s="28"/>
      <c r="E882" s="34"/>
    </row>
    <row r="883" spans="1:5" x14ac:dyDescent="0.2">
      <c r="A883" s="62"/>
      <c r="B883" s="9"/>
      <c r="C883" s="9"/>
      <c r="D883" s="9"/>
      <c r="E883" s="33"/>
    </row>
    <row r="884" spans="1:5" x14ac:dyDescent="0.2">
      <c r="A884" s="58" t="s">
        <v>7</v>
      </c>
      <c r="B884" s="19">
        <v>76246.17</v>
      </c>
      <c r="C884" s="19">
        <v>0</v>
      </c>
      <c r="D884" s="19">
        <v>83848.66</v>
      </c>
      <c r="E884" s="48">
        <f>D884-C884</f>
        <v>83848.66</v>
      </c>
    </row>
    <row r="885" spans="1:5" x14ac:dyDescent="0.2">
      <c r="A885" s="58" t="s">
        <v>8</v>
      </c>
      <c r="B885" s="19"/>
      <c r="C885" s="19"/>
      <c r="D885" s="19"/>
      <c r="E885" s="48">
        <f t="shared" ref="E885:E886" si="305">D885-C885</f>
        <v>0</v>
      </c>
    </row>
    <row r="886" spans="1:5" s="12" customFormat="1" ht="15.75" x14ac:dyDescent="0.25">
      <c r="A886" s="58" t="s">
        <v>9</v>
      </c>
      <c r="B886" s="19">
        <v>38399.18</v>
      </c>
      <c r="C886" s="19">
        <v>0</v>
      </c>
      <c r="D886" s="19">
        <v>42227.95</v>
      </c>
      <c r="E886" s="48">
        <f t="shared" si="305"/>
        <v>42227.95</v>
      </c>
    </row>
    <row r="887" spans="1:5" ht="15.75" x14ac:dyDescent="0.25">
      <c r="A887" s="56" t="s">
        <v>10</v>
      </c>
      <c r="B887" s="14">
        <f>SUM(B884:B886)</f>
        <v>114645.35</v>
      </c>
      <c r="C887" s="14">
        <v>0</v>
      </c>
      <c r="D887" s="14">
        <f>SUM(D884:D886)</f>
        <v>126076.61</v>
      </c>
      <c r="E887" s="39">
        <f>SUM(E884:E886)</f>
        <v>126076.61</v>
      </c>
    </row>
    <row r="888" spans="1:5" x14ac:dyDescent="0.2">
      <c r="A888" s="58" t="s">
        <v>11</v>
      </c>
      <c r="B888" s="19">
        <v>0</v>
      </c>
      <c r="C888" s="19">
        <v>0</v>
      </c>
      <c r="D888" s="19">
        <v>0</v>
      </c>
      <c r="E888" s="48">
        <f t="shared" ref="E888:E890" si="306">D888-C888</f>
        <v>0</v>
      </c>
    </row>
    <row r="889" spans="1:5" x14ac:dyDescent="0.2">
      <c r="A889" s="58" t="s">
        <v>12</v>
      </c>
      <c r="B889" s="19">
        <v>0</v>
      </c>
      <c r="C889" s="19">
        <v>0</v>
      </c>
      <c r="D889" s="19">
        <v>0</v>
      </c>
      <c r="E889" s="48">
        <f t="shared" si="306"/>
        <v>0</v>
      </c>
    </row>
    <row r="890" spans="1:5" x14ac:dyDescent="0.2">
      <c r="A890" s="58" t="s">
        <v>13</v>
      </c>
      <c r="B890" s="19">
        <v>0</v>
      </c>
      <c r="C890" s="19">
        <v>0</v>
      </c>
      <c r="D890" s="19">
        <v>0</v>
      </c>
      <c r="E890" s="48">
        <f t="shared" si="306"/>
        <v>0</v>
      </c>
    </row>
    <row r="891" spans="1:5" s="12" customFormat="1" ht="15.75" x14ac:dyDescent="0.25">
      <c r="A891" s="56" t="s">
        <v>14</v>
      </c>
      <c r="B891" s="14">
        <f>SUM(B888:B890)</f>
        <v>0</v>
      </c>
      <c r="C891" s="14">
        <v>0</v>
      </c>
      <c r="D891" s="14">
        <v>0</v>
      </c>
      <c r="E891" s="39">
        <f>SUM(E888:E890)</f>
        <v>0</v>
      </c>
    </row>
    <row r="892" spans="1:5" x14ac:dyDescent="0.2">
      <c r="A892" s="58" t="s">
        <v>15</v>
      </c>
      <c r="B892" s="19"/>
      <c r="C892" s="19">
        <v>0</v>
      </c>
      <c r="D892" s="19">
        <v>0</v>
      </c>
      <c r="E892" s="48">
        <f t="shared" ref="E892:E895" si="307">D892-C892</f>
        <v>0</v>
      </c>
    </row>
    <row r="893" spans="1:5" x14ac:dyDescent="0.2">
      <c r="A893" s="58" t="s">
        <v>16</v>
      </c>
      <c r="B893" s="19">
        <v>0</v>
      </c>
      <c r="C893" s="19"/>
      <c r="D893" s="19"/>
      <c r="E893" s="48">
        <f t="shared" si="307"/>
        <v>0</v>
      </c>
    </row>
    <row r="894" spans="1:5" x14ac:dyDescent="0.2">
      <c r="A894" s="58" t="s">
        <v>17</v>
      </c>
      <c r="B894" s="19"/>
      <c r="C894" s="19"/>
      <c r="D894" s="19"/>
      <c r="E894" s="48">
        <f t="shared" si="307"/>
        <v>0</v>
      </c>
    </row>
    <row r="895" spans="1:5" s="12" customFormat="1" ht="15.75" x14ac:dyDescent="0.25">
      <c r="A895" s="58" t="s">
        <v>18</v>
      </c>
      <c r="B895" s="19"/>
      <c r="C895" s="19"/>
      <c r="D895" s="19"/>
      <c r="E895" s="48">
        <f t="shared" si="307"/>
        <v>0</v>
      </c>
    </row>
    <row r="896" spans="1:5" s="12" customFormat="1" ht="15.75" x14ac:dyDescent="0.25">
      <c r="A896" s="56" t="s">
        <v>19</v>
      </c>
      <c r="B896" s="14">
        <f>SUM(B892:B895)</f>
        <v>0</v>
      </c>
      <c r="C896" s="14">
        <v>0</v>
      </c>
      <c r="D896" s="14">
        <v>0</v>
      </c>
      <c r="E896" s="48">
        <f>SUM(E892:E895)</f>
        <v>0</v>
      </c>
    </row>
    <row r="897" spans="1:5" s="12" customFormat="1" ht="15.75" x14ac:dyDescent="0.25">
      <c r="A897" s="58" t="s">
        <v>20</v>
      </c>
      <c r="B897" s="19"/>
      <c r="C897" s="19"/>
      <c r="D897" s="19"/>
      <c r="E897" s="48">
        <f t="shared" ref="E897:E899" si="308">D897-C897</f>
        <v>0</v>
      </c>
    </row>
    <row r="898" spans="1:5" x14ac:dyDescent="0.2">
      <c r="A898" s="58" t="s">
        <v>21</v>
      </c>
      <c r="B898" s="19"/>
      <c r="C898" s="19"/>
      <c r="D898" s="19"/>
      <c r="E898" s="48">
        <f t="shared" si="308"/>
        <v>0</v>
      </c>
    </row>
    <row r="899" spans="1:5" x14ac:dyDescent="0.2">
      <c r="A899" s="58" t="s">
        <v>22</v>
      </c>
      <c r="B899" s="19"/>
      <c r="C899" s="19"/>
      <c r="D899" s="19"/>
      <c r="E899" s="48">
        <f t="shared" si="308"/>
        <v>0</v>
      </c>
    </row>
    <row r="900" spans="1:5" ht="15.75" x14ac:dyDescent="0.25">
      <c r="A900" s="56" t="s">
        <v>23</v>
      </c>
      <c r="B900" s="14">
        <f>SUM(B897:B899)</f>
        <v>0</v>
      </c>
      <c r="C900" s="14">
        <v>0</v>
      </c>
      <c r="D900" s="14">
        <v>0</v>
      </c>
      <c r="E900" s="48">
        <f>SUM(E897:E899)</f>
        <v>0</v>
      </c>
    </row>
    <row r="901" spans="1:5" ht="15.75" x14ac:dyDescent="0.25">
      <c r="A901" s="60" t="s">
        <v>24</v>
      </c>
      <c r="B901" s="14">
        <f>B900+B896+B891+B887</f>
        <v>114645.35</v>
      </c>
      <c r="C901" s="14">
        <v>0</v>
      </c>
      <c r="D901" s="14">
        <f>D900+D896+D891+D887</f>
        <v>126076.61</v>
      </c>
      <c r="E901" s="39">
        <f>D901-C901</f>
        <v>126076.61</v>
      </c>
    </row>
    <row r="902" spans="1:5" s="12" customFormat="1" ht="15.75" x14ac:dyDescent="0.25">
      <c r="A902" s="61" t="s">
        <v>71</v>
      </c>
      <c r="B902" s="28"/>
      <c r="C902" s="28"/>
      <c r="D902" s="28"/>
      <c r="E902" s="34"/>
    </row>
    <row r="903" spans="1:5" x14ac:dyDescent="0.2">
      <c r="A903" s="62"/>
      <c r="B903" s="28"/>
      <c r="C903" s="28"/>
      <c r="D903" s="28"/>
      <c r="E903" s="34"/>
    </row>
    <row r="904" spans="1:5" x14ac:dyDescent="0.2">
      <c r="A904" s="58" t="s">
        <v>7</v>
      </c>
      <c r="B904" s="23">
        <f>B884+B863+B842+B821+B800+B779+B758+B737+B716+B695</f>
        <v>560703.28</v>
      </c>
      <c r="C904" s="23">
        <v>248621</v>
      </c>
      <c r="D904" s="23">
        <f>D884+D863+D842+D821+D800+D779+D758+D737+D716+D695</f>
        <v>614431.19000000006</v>
      </c>
      <c r="E904" s="45">
        <f>D904-C904</f>
        <v>365810.19000000006</v>
      </c>
    </row>
    <row r="905" spans="1:5" x14ac:dyDescent="0.2">
      <c r="A905" s="58" t="s">
        <v>8</v>
      </c>
      <c r="B905" s="23">
        <f t="shared" ref="B905:B919" si="309">B885+B864+B843+B822+B801+B780+B759+B738+B717+B696</f>
        <v>0</v>
      </c>
      <c r="C905" s="23">
        <v>0</v>
      </c>
      <c r="D905" s="23">
        <f t="shared" ref="D905" si="310">D885+D864+D843+D822+D801+D780+D759+D738+D717+D696</f>
        <v>0</v>
      </c>
      <c r="E905" s="45">
        <f t="shared" ref="E905:E906" si="311">D905-C905</f>
        <v>0</v>
      </c>
    </row>
    <row r="906" spans="1:5" s="12" customFormat="1" ht="15.75" x14ac:dyDescent="0.25">
      <c r="A906" s="58" t="s">
        <v>9</v>
      </c>
      <c r="B906" s="23">
        <f t="shared" si="309"/>
        <v>206895</v>
      </c>
      <c r="C906" s="23">
        <v>82045</v>
      </c>
      <c r="D906" s="23">
        <f t="shared" ref="D906" si="312">D886+D865+D844+D823+D802+D781+D760+D739+D718+D697</f>
        <v>229704.42</v>
      </c>
      <c r="E906" s="45">
        <f t="shared" si="311"/>
        <v>147659.42000000001</v>
      </c>
    </row>
    <row r="907" spans="1:5" ht="15.75" x14ac:dyDescent="0.25">
      <c r="A907" s="56" t="s">
        <v>10</v>
      </c>
      <c r="B907" s="24">
        <f>SUM(B904:B906)</f>
        <v>767598.28</v>
      </c>
      <c r="C907" s="24">
        <f>SUM(C904:C906)</f>
        <v>330666</v>
      </c>
      <c r="D907" s="24">
        <f>SUM(D904:D906)</f>
        <v>844135.6100000001</v>
      </c>
      <c r="E907" s="46">
        <f>SUM(E904:E906)</f>
        <v>513469.6100000001</v>
      </c>
    </row>
    <row r="908" spans="1:5" x14ac:dyDescent="0.2">
      <c r="A908" s="58" t="s">
        <v>11</v>
      </c>
      <c r="B908" s="23">
        <f t="shared" si="309"/>
        <v>1081.01</v>
      </c>
      <c r="C908" s="23">
        <v>4757</v>
      </c>
      <c r="D908" s="23">
        <f t="shared" ref="D908" si="313">D888+D867+D846+D825+D804+D783+D762+D741+D720+D699</f>
        <v>1188.8</v>
      </c>
      <c r="E908" s="45">
        <f t="shared" ref="E908:E910" si="314">D908-C908</f>
        <v>-3568.2</v>
      </c>
    </row>
    <row r="909" spans="1:5" x14ac:dyDescent="0.2">
      <c r="A909" s="58" t="s">
        <v>12</v>
      </c>
      <c r="B909" s="23">
        <f t="shared" si="309"/>
        <v>467.39</v>
      </c>
      <c r="C909" s="23">
        <v>1982</v>
      </c>
      <c r="D909" s="23">
        <f t="shared" ref="D909" si="315">D889+D868+D847+D826+D805+D784+D763+D742+D721+D700</f>
        <v>513.99</v>
      </c>
      <c r="E909" s="45">
        <f t="shared" si="314"/>
        <v>-1468.01</v>
      </c>
    </row>
    <row r="910" spans="1:5" x14ac:dyDescent="0.2">
      <c r="A910" s="58" t="s">
        <v>13</v>
      </c>
      <c r="B910" s="23">
        <f t="shared" si="309"/>
        <v>0</v>
      </c>
      <c r="C910" s="23">
        <v>10835</v>
      </c>
      <c r="D910" s="23">
        <f t="shared" ref="D910" si="316">D890+D869+D848+D827+D806+D785+D764+D743+D722+D701</f>
        <v>0</v>
      </c>
      <c r="E910" s="45">
        <f t="shared" si="314"/>
        <v>-10835</v>
      </c>
    </row>
    <row r="911" spans="1:5" s="12" customFormat="1" ht="15.75" x14ac:dyDescent="0.25">
      <c r="A911" s="56" t="s">
        <v>14</v>
      </c>
      <c r="B911" s="24">
        <f>SUM(B908:B910)</f>
        <v>1548.4</v>
      </c>
      <c r="C911" s="24">
        <f>SUM(C908:C910)</f>
        <v>17574</v>
      </c>
      <c r="D911" s="24">
        <f>SUM(D908:D910)</f>
        <v>1702.79</v>
      </c>
      <c r="E911" s="46">
        <f>SUM(E908:E910)</f>
        <v>-15871.21</v>
      </c>
    </row>
    <row r="912" spans="1:5" x14ac:dyDescent="0.2">
      <c r="A912" s="58" t="s">
        <v>15</v>
      </c>
      <c r="B912" s="23">
        <f t="shared" si="309"/>
        <v>0</v>
      </c>
      <c r="C912" s="23"/>
      <c r="D912" s="23">
        <f t="shared" ref="D912" si="317">D892+D871+D850+D829+D808+D787+D766+D745+D724+D703</f>
        <v>0</v>
      </c>
      <c r="E912" s="45">
        <f t="shared" ref="E912:E915" si="318">D912-C912</f>
        <v>0</v>
      </c>
    </row>
    <row r="913" spans="1:5" x14ac:dyDescent="0.2">
      <c r="A913" s="58" t="s">
        <v>16</v>
      </c>
      <c r="B913" s="23">
        <f t="shared" si="309"/>
        <v>0</v>
      </c>
      <c r="C913" s="23"/>
      <c r="D913" s="23">
        <f t="shared" ref="D913" si="319">D893+D872+D851+D830+D809+D788+D767+D746+D725+D704</f>
        <v>0</v>
      </c>
      <c r="E913" s="45">
        <f t="shared" si="318"/>
        <v>0</v>
      </c>
    </row>
    <row r="914" spans="1:5" x14ac:dyDescent="0.2">
      <c r="A914" s="58" t="s">
        <v>17</v>
      </c>
      <c r="B914" s="23">
        <f t="shared" si="309"/>
        <v>0</v>
      </c>
      <c r="C914" s="23"/>
      <c r="D914" s="23">
        <f t="shared" ref="D914" si="320">D894+D873+D852+D831+D810+D789+D768+D747+D726+D705</f>
        <v>0</v>
      </c>
      <c r="E914" s="45">
        <f t="shared" si="318"/>
        <v>0</v>
      </c>
    </row>
    <row r="915" spans="1:5" s="12" customFormat="1" ht="15.75" x14ac:dyDescent="0.25">
      <c r="A915" s="58" t="s">
        <v>18</v>
      </c>
      <c r="B915" s="23">
        <f t="shared" si="309"/>
        <v>0</v>
      </c>
      <c r="C915" s="23"/>
      <c r="D915" s="23">
        <f t="shared" ref="D915" si="321">D895+D874+D853+D832+D811+D790+D769+D748+D727+D706</f>
        <v>0</v>
      </c>
      <c r="E915" s="45">
        <f t="shared" si="318"/>
        <v>0</v>
      </c>
    </row>
    <row r="916" spans="1:5" s="12" customFormat="1" ht="15.75" x14ac:dyDescent="0.25">
      <c r="A916" s="56" t="s">
        <v>19</v>
      </c>
      <c r="B916" s="24"/>
      <c r="C916" s="24">
        <f>C896+C875+C833+C791+C770+C727+C661+C639+C617+C595+C573+C551+C529+C507+C485+C418+C396+C374+C352+C330+C308+C264+C242+C219</f>
        <v>0</v>
      </c>
      <c r="D916" s="24"/>
      <c r="E916" s="46">
        <f>SUM(E912:E915)</f>
        <v>0</v>
      </c>
    </row>
    <row r="917" spans="1:5" s="12" customFormat="1" ht="15.75" x14ac:dyDescent="0.25">
      <c r="A917" s="58" t="s">
        <v>20</v>
      </c>
      <c r="B917" s="23">
        <f t="shared" si="309"/>
        <v>0</v>
      </c>
      <c r="C917" s="23">
        <f>C897+C876+C834+C792+C771+C728+C662+C640+C618+C596+C574+C552+C530+C508+C486+C419+C397+C375+C353+C331+C309+C265+C243+C220</f>
        <v>0</v>
      </c>
      <c r="D917" s="23">
        <f t="shared" ref="D917" si="322">D897+D876+D855+D834+D813+D792+D771+D750+D729+D708</f>
        <v>0</v>
      </c>
      <c r="E917" s="45">
        <f t="shared" ref="E917:E919" si="323">D917-C917</f>
        <v>0</v>
      </c>
    </row>
    <row r="918" spans="1:5" x14ac:dyDescent="0.2">
      <c r="A918" s="58" t="s">
        <v>21</v>
      </c>
      <c r="B918" s="23">
        <f t="shared" si="309"/>
        <v>0</v>
      </c>
      <c r="C918" s="23">
        <f>C898+C877+C835+C793+C772+C729+C663+C641+C619+C597+C575+C553+C531+C509+C487+C420+C398+C376+C354+C332+C310+C266+C244+C221</f>
        <v>0</v>
      </c>
      <c r="D918" s="23">
        <f t="shared" ref="D918" si="324">D898+D877+D856+D835+D814+D793+D772+D751+D730+D709</f>
        <v>0</v>
      </c>
      <c r="E918" s="45">
        <f t="shared" si="323"/>
        <v>0</v>
      </c>
    </row>
    <row r="919" spans="1:5" x14ac:dyDescent="0.2">
      <c r="A919" s="58" t="s">
        <v>22</v>
      </c>
      <c r="B919" s="23">
        <f t="shared" si="309"/>
        <v>0</v>
      </c>
      <c r="C919" s="23">
        <f>C899+C878+C836+C794+C773+C730+C664+C642+C620+C598+C576+C554+C532+C510+C488+C421+C399+C377+C355+C333+C311+C267+C245+C222</f>
        <v>0</v>
      </c>
      <c r="D919" s="23">
        <f t="shared" ref="D919" si="325">D899+D878+D857+D836+D815+D794+D773+D752+D731+D710</f>
        <v>0</v>
      </c>
      <c r="E919" s="45">
        <f t="shared" si="323"/>
        <v>0</v>
      </c>
    </row>
    <row r="920" spans="1:5" ht="15.75" x14ac:dyDescent="0.25">
      <c r="A920" s="56" t="s">
        <v>23</v>
      </c>
      <c r="B920" s="24">
        <f>SUM(B917:B919)</f>
        <v>0</v>
      </c>
      <c r="C920" s="24">
        <f>C900+C879+C837+C795+C774+C731+C665+C643+C621+C599+C577+C555+C533+C511+C489+C422+C400+C378+C356+C334+C312+C268+C246+C223</f>
        <v>0</v>
      </c>
      <c r="D920" s="24">
        <f>SUM(D917:D919)</f>
        <v>0</v>
      </c>
      <c r="E920" s="46">
        <f>SUM(E917:E919)</f>
        <v>0</v>
      </c>
    </row>
    <row r="921" spans="1:5" ht="15.75" x14ac:dyDescent="0.25">
      <c r="A921" s="59" t="s">
        <v>47</v>
      </c>
      <c r="B921" s="24">
        <f>B920+B916+B911+B907</f>
        <v>769146.68</v>
      </c>
      <c r="C921" s="24">
        <f>C920+C917+C911+C907</f>
        <v>348240</v>
      </c>
      <c r="D921" s="24">
        <f>D920+D916+D911+D907</f>
        <v>845838.40000000014</v>
      </c>
      <c r="E921" s="46">
        <f>D921-C921</f>
        <v>497598.40000000014</v>
      </c>
    </row>
    <row r="922" spans="1:5" ht="15.75" x14ac:dyDescent="0.25">
      <c r="A922" s="65"/>
      <c r="B922" s="75"/>
      <c r="C922" s="66"/>
      <c r="D922" s="75"/>
      <c r="E922" s="67"/>
    </row>
    <row r="923" spans="1:5" ht="15.75" x14ac:dyDescent="0.25">
      <c r="A923" s="56" t="s">
        <v>108</v>
      </c>
      <c r="B923" s="29"/>
      <c r="C923" s="29"/>
      <c r="D923" s="29"/>
      <c r="E923" s="47"/>
    </row>
    <row r="924" spans="1:5" s="12" customFormat="1" ht="15.75" x14ac:dyDescent="0.25">
      <c r="A924" s="61" t="s">
        <v>72</v>
      </c>
      <c r="B924" s="28"/>
      <c r="C924" s="28"/>
      <c r="D924" s="28"/>
      <c r="E924" s="34"/>
    </row>
    <row r="925" spans="1:5" x14ac:dyDescent="0.2">
      <c r="A925" s="62"/>
      <c r="B925" s="9"/>
      <c r="C925" s="9"/>
      <c r="D925" s="9"/>
      <c r="E925" s="33"/>
    </row>
    <row r="926" spans="1:5" x14ac:dyDescent="0.2">
      <c r="A926" s="58" t="s">
        <v>7</v>
      </c>
      <c r="B926" s="19">
        <v>22423.09</v>
      </c>
      <c r="C926" s="19"/>
      <c r="D926" s="19">
        <v>24658.89</v>
      </c>
      <c r="E926" s="48">
        <f>D926-C926</f>
        <v>24658.89</v>
      </c>
    </row>
    <row r="927" spans="1:5" x14ac:dyDescent="0.2">
      <c r="A927" s="58" t="s">
        <v>8</v>
      </c>
      <c r="B927" s="19"/>
      <c r="C927" s="19"/>
      <c r="D927" s="19"/>
      <c r="E927" s="48">
        <f t="shared" ref="E927:E928" si="326">D927-C927</f>
        <v>0</v>
      </c>
    </row>
    <row r="928" spans="1:5" s="12" customFormat="1" ht="15.75" x14ac:dyDescent="0.25">
      <c r="A928" s="58" t="s">
        <v>9</v>
      </c>
      <c r="B928" s="19">
        <v>7320.96</v>
      </c>
      <c r="C928" s="19"/>
      <c r="D928" s="19">
        <v>8050.93</v>
      </c>
      <c r="E928" s="48">
        <f t="shared" si="326"/>
        <v>8050.93</v>
      </c>
    </row>
    <row r="929" spans="1:5" ht="15.75" x14ac:dyDescent="0.25">
      <c r="A929" s="56" t="s">
        <v>10</v>
      </c>
      <c r="B929" s="14">
        <f>SUM(B926:B928)</f>
        <v>29744.05</v>
      </c>
      <c r="C929" s="14">
        <f t="shared" ref="C929:D929" si="327">SUM(C926:C928)</f>
        <v>0</v>
      </c>
      <c r="D929" s="14">
        <f t="shared" si="327"/>
        <v>32709.82</v>
      </c>
      <c r="E929" s="39">
        <f>SUM(E926:E928)</f>
        <v>32709.82</v>
      </c>
    </row>
    <row r="930" spans="1:5" x14ac:dyDescent="0.2">
      <c r="A930" s="58" t="s">
        <v>11</v>
      </c>
      <c r="B930" s="19"/>
      <c r="C930" s="19"/>
      <c r="D930" s="19"/>
      <c r="E930" s="48">
        <f t="shared" ref="E930:E932" si="328">D930-C930</f>
        <v>0</v>
      </c>
    </row>
    <row r="931" spans="1:5" x14ac:dyDescent="0.2">
      <c r="A931" s="58" t="s">
        <v>12</v>
      </c>
      <c r="B931" s="19"/>
      <c r="C931" s="19"/>
      <c r="D931" s="19"/>
      <c r="E931" s="48">
        <f t="shared" si="328"/>
        <v>0</v>
      </c>
    </row>
    <row r="932" spans="1:5" x14ac:dyDescent="0.2">
      <c r="A932" s="58" t="s">
        <v>13</v>
      </c>
      <c r="B932" s="19"/>
      <c r="C932" s="19"/>
      <c r="D932" s="19"/>
      <c r="E932" s="48">
        <f t="shared" si="328"/>
        <v>0</v>
      </c>
    </row>
    <row r="933" spans="1:5" s="12" customFormat="1" ht="15.75" x14ac:dyDescent="0.25">
      <c r="A933" s="56" t="s">
        <v>14</v>
      </c>
      <c r="B933" s="14">
        <f>SUM(B930:B932)</f>
        <v>0</v>
      </c>
      <c r="C933" s="14">
        <f t="shared" ref="C933:D933" si="329">SUM(C930:C932)</f>
        <v>0</v>
      </c>
      <c r="D933" s="14">
        <f t="shared" si="329"/>
        <v>0</v>
      </c>
      <c r="E933" s="39">
        <f>SUM(E930:E932)</f>
        <v>0</v>
      </c>
    </row>
    <row r="934" spans="1:5" x14ac:dyDescent="0.2">
      <c r="A934" s="58" t="s">
        <v>15</v>
      </c>
      <c r="B934" s="19"/>
      <c r="C934" s="19"/>
      <c r="D934" s="19"/>
      <c r="E934" s="48">
        <f t="shared" ref="E934:E937" si="330">D934-C934</f>
        <v>0</v>
      </c>
    </row>
    <row r="935" spans="1:5" x14ac:dyDescent="0.2">
      <c r="A935" s="58" t="s">
        <v>16</v>
      </c>
      <c r="B935" s="19"/>
      <c r="C935" s="19"/>
      <c r="D935" s="19"/>
      <c r="E935" s="48">
        <f t="shared" si="330"/>
        <v>0</v>
      </c>
    </row>
    <row r="936" spans="1:5" x14ac:dyDescent="0.2">
      <c r="A936" s="58" t="s">
        <v>17</v>
      </c>
      <c r="B936" s="19"/>
      <c r="C936" s="19"/>
      <c r="D936" s="19"/>
      <c r="E936" s="48">
        <f t="shared" si="330"/>
        <v>0</v>
      </c>
    </row>
    <row r="937" spans="1:5" s="12" customFormat="1" ht="15.75" x14ac:dyDescent="0.25">
      <c r="A937" s="58" t="s">
        <v>18</v>
      </c>
      <c r="B937" s="19"/>
      <c r="C937" s="19"/>
      <c r="D937" s="19"/>
      <c r="E937" s="48">
        <f t="shared" si="330"/>
        <v>0</v>
      </c>
    </row>
    <row r="938" spans="1:5" s="12" customFormat="1" ht="15.75" x14ac:dyDescent="0.25">
      <c r="A938" s="56" t="s">
        <v>19</v>
      </c>
      <c r="B938" s="14">
        <f>SUM(B934:B937)</f>
        <v>0</v>
      </c>
      <c r="C938" s="14">
        <f t="shared" ref="C938:D938" si="331">SUM(C934:C937)</f>
        <v>0</v>
      </c>
      <c r="D938" s="14">
        <f t="shared" si="331"/>
        <v>0</v>
      </c>
      <c r="E938" s="39">
        <f>SUM(E934:E937)</f>
        <v>0</v>
      </c>
    </row>
    <row r="939" spans="1:5" s="12" customFormat="1" ht="15.75" x14ac:dyDescent="0.25">
      <c r="A939" s="58" t="s">
        <v>20</v>
      </c>
      <c r="B939" s="19"/>
      <c r="C939" s="19"/>
      <c r="D939" s="19"/>
      <c r="E939" s="48">
        <f t="shared" ref="E939:E941" si="332">D939-C939</f>
        <v>0</v>
      </c>
    </row>
    <row r="940" spans="1:5" x14ac:dyDescent="0.2">
      <c r="A940" s="58" t="s">
        <v>21</v>
      </c>
      <c r="B940" s="19"/>
      <c r="C940" s="19"/>
      <c r="D940" s="19"/>
      <c r="E940" s="48">
        <f t="shared" si="332"/>
        <v>0</v>
      </c>
    </row>
    <row r="941" spans="1:5" x14ac:dyDescent="0.2">
      <c r="A941" s="58" t="s">
        <v>22</v>
      </c>
      <c r="B941" s="19"/>
      <c r="C941" s="19"/>
      <c r="D941" s="19"/>
      <c r="E941" s="48">
        <f t="shared" si="332"/>
        <v>0</v>
      </c>
    </row>
    <row r="942" spans="1:5" ht="15.75" x14ac:dyDescent="0.25">
      <c r="A942" s="56" t="s">
        <v>23</v>
      </c>
      <c r="B942" s="14">
        <f>SUM(B939:B941)</f>
        <v>0</v>
      </c>
      <c r="C942" s="14">
        <f t="shared" ref="C942:D942" si="333">SUM(C939:C941)</f>
        <v>0</v>
      </c>
      <c r="D942" s="14">
        <f t="shared" si="333"/>
        <v>0</v>
      </c>
      <c r="E942" s="39">
        <f>SUM(E939:E941)</f>
        <v>0</v>
      </c>
    </row>
    <row r="943" spans="1:5" ht="15.75" x14ac:dyDescent="0.25">
      <c r="A943" s="60" t="s">
        <v>24</v>
      </c>
      <c r="B943" s="14">
        <f>B942+B938+B933+B929</f>
        <v>29744.05</v>
      </c>
      <c r="C943" s="14">
        <f>C942+C938+C933+C929</f>
        <v>0</v>
      </c>
      <c r="D943" s="14">
        <f>D942+D938+D933+D929</f>
        <v>32709.82</v>
      </c>
      <c r="E943" s="39">
        <f>D943-C943</f>
        <v>32709.82</v>
      </c>
    </row>
    <row r="944" spans="1:5" ht="15.75" x14ac:dyDescent="0.25">
      <c r="A944" s="56" t="s">
        <v>109</v>
      </c>
      <c r="B944" s="29"/>
      <c r="C944" s="29"/>
      <c r="D944" s="29"/>
      <c r="E944" s="47"/>
    </row>
    <row r="945" spans="1:5" s="12" customFormat="1" ht="15.75" x14ac:dyDescent="0.25">
      <c r="A945" s="61" t="s">
        <v>72</v>
      </c>
      <c r="B945" s="28"/>
      <c r="C945" s="28"/>
      <c r="D945" s="28"/>
      <c r="E945" s="34"/>
    </row>
    <row r="946" spans="1:5" x14ac:dyDescent="0.2">
      <c r="A946" s="62"/>
      <c r="B946" s="9"/>
      <c r="C946" s="9"/>
      <c r="D946" s="9"/>
      <c r="E946" s="33"/>
    </row>
    <row r="947" spans="1:5" x14ac:dyDescent="0.2">
      <c r="A947" s="58" t="s">
        <v>7</v>
      </c>
      <c r="B947" s="19">
        <v>7166.64</v>
      </c>
      <c r="C947" s="19"/>
      <c r="D947" s="19">
        <v>7881.22</v>
      </c>
      <c r="E947" s="48">
        <f>D947-C947</f>
        <v>7881.22</v>
      </c>
    </row>
    <row r="948" spans="1:5" x14ac:dyDescent="0.2">
      <c r="A948" s="58" t="s">
        <v>8</v>
      </c>
      <c r="B948" s="19"/>
      <c r="C948" s="19"/>
      <c r="D948" s="19"/>
      <c r="E948" s="48">
        <f t="shared" ref="E948:E949" si="334">D948-C948</f>
        <v>0</v>
      </c>
    </row>
    <row r="949" spans="1:5" s="12" customFormat="1" ht="15.75" x14ac:dyDescent="0.25">
      <c r="A949" s="58" t="s">
        <v>9</v>
      </c>
      <c r="B949" s="19">
        <v>3304.17</v>
      </c>
      <c r="C949" s="19"/>
      <c r="D949" s="19">
        <v>3633.63</v>
      </c>
      <c r="E949" s="48">
        <f t="shared" si="334"/>
        <v>3633.63</v>
      </c>
    </row>
    <row r="950" spans="1:5" ht="15.75" x14ac:dyDescent="0.25">
      <c r="A950" s="56" t="s">
        <v>10</v>
      </c>
      <c r="B950" s="14">
        <f>SUM(B947:B949)</f>
        <v>10470.810000000001</v>
      </c>
      <c r="C950" s="14">
        <f t="shared" ref="C950:D950" si="335">SUM(C947:C949)</f>
        <v>0</v>
      </c>
      <c r="D950" s="14">
        <f t="shared" si="335"/>
        <v>11514.85</v>
      </c>
      <c r="E950" s="39">
        <f>SUM(E947:E949)</f>
        <v>11514.85</v>
      </c>
    </row>
    <row r="951" spans="1:5" x14ac:dyDescent="0.2">
      <c r="A951" s="58" t="s">
        <v>11</v>
      </c>
      <c r="B951" s="19"/>
      <c r="C951" s="19"/>
      <c r="D951" s="19"/>
      <c r="E951" s="48">
        <f t="shared" ref="E951:E953" si="336">D951-C951</f>
        <v>0</v>
      </c>
    </row>
    <row r="952" spans="1:5" x14ac:dyDescent="0.2">
      <c r="A952" s="58" t="s">
        <v>12</v>
      </c>
      <c r="B952" s="19">
        <v>437.56</v>
      </c>
      <c r="C952" s="19"/>
      <c r="D952" s="19">
        <v>481.19</v>
      </c>
      <c r="E952" s="48">
        <f t="shared" si="336"/>
        <v>481.19</v>
      </c>
    </row>
    <row r="953" spans="1:5" x14ac:dyDescent="0.2">
      <c r="A953" s="58" t="s">
        <v>13</v>
      </c>
      <c r="B953" s="19"/>
      <c r="C953" s="19"/>
      <c r="D953" s="19"/>
      <c r="E953" s="48">
        <f t="shared" si="336"/>
        <v>0</v>
      </c>
    </row>
    <row r="954" spans="1:5" s="12" customFormat="1" ht="15.75" x14ac:dyDescent="0.25">
      <c r="A954" s="56" t="s">
        <v>14</v>
      </c>
      <c r="B954" s="14">
        <f>SUM(B951:B953)</f>
        <v>437.56</v>
      </c>
      <c r="C954" s="14">
        <f t="shared" ref="C954:D954" si="337">SUM(C951:C953)</f>
        <v>0</v>
      </c>
      <c r="D954" s="14">
        <f t="shared" si="337"/>
        <v>481.19</v>
      </c>
      <c r="E954" s="39">
        <f>SUM(E951:E953)</f>
        <v>481.19</v>
      </c>
    </row>
    <row r="955" spans="1:5" x14ac:dyDescent="0.2">
      <c r="A955" s="58" t="s">
        <v>15</v>
      </c>
      <c r="B955" s="19"/>
      <c r="C955" s="19"/>
      <c r="D955" s="19"/>
      <c r="E955" s="48">
        <f t="shared" ref="E955:E958" si="338">D955-C955</f>
        <v>0</v>
      </c>
    </row>
    <row r="956" spans="1:5" x14ac:dyDescent="0.2">
      <c r="A956" s="58" t="s">
        <v>16</v>
      </c>
      <c r="B956" s="19"/>
      <c r="C956" s="19"/>
      <c r="D956" s="19"/>
      <c r="E956" s="48">
        <f t="shared" si="338"/>
        <v>0</v>
      </c>
    </row>
    <row r="957" spans="1:5" x14ac:dyDescent="0.2">
      <c r="A957" s="58" t="s">
        <v>17</v>
      </c>
      <c r="B957" s="19"/>
      <c r="C957" s="19"/>
      <c r="D957" s="19"/>
      <c r="E957" s="48">
        <f t="shared" si="338"/>
        <v>0</v>
      </c>
    </row>
    <row r="958" spans="1:5" s="12" customFormat="1" ht="15.75" x14ac:dyDescent="0.25">
      <c r="A958" s="58" t="s">
        <v>18</v>
      </c>
      <c r="B958" s="19"/>
      <c r="C958" s="19"/>
      <c r="D958" s="19"/>
      <c r="E958" s="48">
        <f t="shared" si="338"/>
        <v>0</v>
      </c>
    </row>
    <row r="959" spans="1:5" s="12" customFormat="1" ht="15.75" x14ac:dyDescent="0.25">
      <c r="A959" s="56" t="s">
        <v>19</v>
      </c>
      <c r="B959" s="14">
        <f>SUM(B955:B958)</f>
        <v>0</v>
      </c>
      <c r="C959" s="14">
        <f t="shared" ref="C959:D959" si="339">SUM(C955:C958)</f>
        <v>0</v>
      </c>
      <c r="D959" s="14">
        <f t="shared" si="339"/>
        <v>0</v>
      </c>
      <c r="E959" s="39">
        <f>SUM(E955:E958)</f>
        <v>0</v>
      </c>
    </row>
    <row r="960" spans="1:5" s="12" customFormat="1" ht="15.75" x14ac:dyDescent="0.25">
      <c r="A960" s="58" t="s">
        <v>20</v>
      </c>
      <c r="B960" s="19">
        <v>549.99</v>
      </c>
      <c r="C960" s="19"/>
      <c r="D960" s="19">
        <v>604.83000000000004</v>
      </c>
      <c r="E960" s="48">
        <f t="shared" ref="E960:E962" si="340">D960-C960</f>
        <v>604.83000000000004</v>
      </c>
    </row>
    <row r="961" spans="1:5" x14ac:dyDescent="0.2">
      <c r="A961" s="58" t="s">
        <v>21</v>
      </c>
      <c r="B961" s="19"/>
      <c r="C961" s="19"/>
      <c r="D961" s="19"/>
      <c r="E961" s="48">
        <f t="shared" si="340"/>
        <v>0</v>
      </c>
    </row>
    <row r="962" spans="1:5" x14ac:dyDescent="0.2">
      <c r="A962" s="58" t="s">
        <v>22</v>
      </c>
      <c r="B962" s="19"/>
      <c r="C962" s="19"/>
      <c r="D962" s="19"/>
      <c r="E962" s="48">
        <f t="shared" si="340"/>
        <v>0</v>
      </c>
    </row>
    <row r="963" spans="1:5" ht="15.75" x14ac:dyDescent="0.25">
      <c r="A963" s="56" t="s">
        <v>23</v>
      </c>
      <c r="B963" s="14">
        <f>SUM(B960:B962)</f>
        <v>549.99</v>
      </c>
      <c r="C963" s="14">
        <f t="shared" ref="C963:D963" si="341">SUM(C960:C962)</f>
        <v>0</v>
      </c>
      <c r="D963" s="14">
        <f t="shared" si="341"/>
        <v>604.83000000000004</v>
      </c>
      <c r="E963" s="39">
        <f>SUM(E960:E962)</f>
        <v>604.83000000000004</v>
      </c>
    </row>
    <row r="964" spans="1:5" ht="15.75" x14ac:dyDescent="0.25">
      <c r="A964" s="60" t="s">
        <v>24</v>
      </c>
      <c r="B964" s="14">
        <f>B963+B959+B954+B950</f>
        <v>11458.36</v>
      </c>
      <c r="C964" s="14">
        <f>C963+C959+C954+C950</f>
        <v>0</v>
      </c>
      <c r="D964" s="14">
        <f>D963+D959+D954+D950</f>
        <v>12600.87</v>
      </c>
      <c r="E964" s="39">
        <f>D964-C964</f>
        <v>12600.87</v>
      </c>
    </row>
    <row r="965" spans="1:5" ht="15.75" x14ac:dyDescent="0.25">
      <c r="A965" s="56" t="s">
        <v>49</v>
      </c>
      <c r="B965" s="29"/>
      <c r="C965" s="29"/>
      <c r="D965" s="29"/>
      <c r="E965" s="47"/>
    </row>
    <row r="966" spans="1:5" s="12" customFormat="1" ht="15.75" x14ac:dyDescent="0.25">
      <c r="A966" s="61" t="s">
        <v>72</v>
      </c>
      <c r="B966" s="28"/>
      <c r="C966" s="28"/>
      <c r="D966" s="28"/>
      <c r="E966" s="34"/>
    </row>
    <row r="967" spans="1:5" x14ac:dyDescent="0.2">
      <c r="A967" s="62"/>
      <c r="B967" s="9"/>
      <c r="C967" s="9"/>
      <c r="D967" s="9"/>
      <c r="E967" s="33"/>
    </row>
    <row r="968" spans="1:5" x14ac:dyDescent="0.2">
      <c r="A968" s="58" t="s">
        <v>7</v>
      </c>
      <c r="B968" s="19">
        <v>159025.32</v>
      </c>
      <c r="C968" s="19">
        <v>153172</v>
      </c>
      <c r="D968" s="19">
        <v>174881.7</v>
      </c>
      <c r="E968" s="48">
        <f>D968-C968</f>
        <v>21709.700000000012</v>
      </c>
    </row>
    <row r="969" spans="1:5" x14ac:dyDescent="0.2">
      <c r="A969" s="58" t="s">
        <v>8</v>
      </c>
      <c r="B969" s="19"/>
      <c r="C969" s="19"/>
      <c r="D969" s="19"/>
      <c r="E969" s="48">
        <f t="shared" ref="E969:E970" si="342">D969-C969</f>
        <v>0</v>
      </c>
    </row>
    <row r="970" spans="1:5" s="12" customFormat="1" ht="15.75" x14ac:dyDescent="0.25">
      <c r="A970" s="58" t="s">
        <v>9</v>
      </c>
      <c r="B970" s="19">
        <v>95513.62</v>
      </c>
      <c r="C970" s="19">
        <v>73691</v>
      </c>
      <c r="D970" s="19">
        <v>105037.26</v>
      </c>
      <c r="E970" s="48">
        <f t="shared" si="342"/>
        <v>31346.259999999995</v>
      </c>
    </row>
    <row r="971" spans="1:5" ht="15.75" x14ac:dyDescent="0.25">
      <c r="A971" s="56" t="s">
        <v>10</v>
      </c>
      <c r="B971" s="14">
        <f>SUM(B968:B970)</f>
        <v>254538.94</v>
      </c>
      <c r="C971" s="14">
        <f t="shared" ref="C971:D971" si="343">SUM(C968:C970)</f>
        <v>226863</v>
      </c>
      <c r="D971" s="14">
        <f t="shared" si="343"/>
        <v>279918.96000000002</v>
      </c>
      <c r="E971" s="39">
        <f>SUM(E968:E970)</f>
        <v>53055.960000000006</v>
      </c>
    </row>
    <row r="972" spans="1:5" x14ac:dyDescent="0.2">
      <c r="A972" s="58" t="s">
        <v>11</v>
      </c>
      <c r="B972" s="19"/>
      <c r="C972" s="19">
        <v>264</v>
      </c>
      <c r="D972" s="19"/>
      <c r="E972" s="48">
        <f t="shared" ref="E972:E974" si="344">D972-C972</f>
        <v>-264</v>
      </c>
    </row>
    <row r="973" spans="1:5" x14ac:dyDescent="0.2">
      <c r="A973" s="58" t="s">
        <v>12</v>
      </c>
      <c r="B973" s="19">
        <v>57.29</v>
      </c>
      <c r="C973" s="19">
        <v>2320</v>
      </c>
      <c r="D973" s="19">
        <v>63</v>
      </c>
      <c r="E973" s="48">
        <f t="shared" si="344"/>
        <v>-2257</v>
      </c>
    </row>
    <row r="974" spans="1:5" x14ac:dyDescent="0.2">
      <c r="A974" s="58" t="s">
        <v>13</v>
      </c>
      <c r="B974" s="19"/>
      <c r="C974" s="19">
        <v>7928</v>
      </c>
      <c r="D974" s="19"/>
      <c r="E974" s="48">
        <f t="shared" si="344"/>
        <v>-7928</v>
      </c>
    </row>
    <row r="975" spans="1:5" s="12" customFormat="1" ht="15.75" x14ac:dyDescent="0.25">
      <c r="A975" s="56" t="s">
        <v>14</v>
      </c>
      <c r="B975" s="14">
        <f>SUM(B972:B974)</f>
        <v>57.29</v>
      </c>
      <c r="C975" s="14">
        <f t="shared" ref="C975:D975" si="345">SUM(C972:C974)</f>
        <v>10512</v>
      </c>
      <c r="D975" s="14">
        <f t="shared" si="345"/>
        <v>63</v>
      </c>
      <c r="E975" s="39">
        <f>SUM(E972:E974)</f>
        <v>-10449</v>
      </c>
    </row>
    <row r="976" spans="1:5" x14ac:dyDescent="0.2">
      <c r="A976" s="58" t="s">
        <v>15</v>
      </c>
      <c r="B976" s="19"/>
      <c r="C976" s="19"/>
      <c r="D976" s="19"/>
      <c r="E976" s="48">
        <f t="shared" ref="E976:E979" si="346">D976-C976</f>
        <v>0</v>
      </c>
    </row>
    <row r="977" spans="1:5" x14ac:dyDescent="0.2">
      <c r="A977" s="58" t="s">
        <v>16</v>
      </c>
      <c r="B977" s="19"/>
      <c r="C977" s="19"/>
      <c r="D977" s="19"/>
      <c r="E977" s="48">
        <f t="shared" si="346"/>
        <v>0</v>
      </c>
    </row>
    <row r="978" spans="1:5" x14ac:dyDescent="0.2">
      <c r="A978" s="58" t="s">
        <v>17</v>
      </c>
      <c r="B978" s="19"/>
      <c r="C978" s="19"/>
      <c r="D978" s="19"/>
      <c r="E978" s="48">
        <f t="shared" si="346"/>
        <v>0</v>
      </c>
    </row>
    <row r="979" spans="1:5" s="12" customFormat="1" ht="15.75" x14ac:dyDescent="0.25">
      <c r="A979" s="58" t="s">
        <v>18</v>
      </c>
      <c r="B979" s="19"/>
      <c r="C979" s="19"/>
      <c r="D979" s="19"/>
      <c r="E979" s="48">
        <f t="shared" si="346"/>
        <v>0</v>
      </c>
    </row>
    <row r="980" spans="1:5" s="12" customFormat="1" ht="15.75" x14ac:dyDescent="0.25">
      <c r="A980" s="56" t="s">
        <v>19</v>
      </c>
      <c r="B980" s="14">
        <f>SUM(B976:B979)</f>
        <v>0</v>
      </c>
      <c r="C980" s="14">
        <f t="shared" ref="C980:D980" si="347">SUM(C976:C979)</f>
        <v>0</v>
      </c>
      <c r="D980" s="14">
        <f t="shared" si="347"/>
        <v>0</v>
      </c>
      <c r="E980" s="39">
        <f>SUM(E976:E979)</f>
        <v>0</v>
      </c>
    </row>
    <row r="981" spans="1:5" s="12" customFormat="1" ht="15.75" x14ac:dyDescent="0.25">
      <c r="A981" s="58" t="s">
        <v>20</v>
      </c>
      <c r="B981" s="19"/>
      <c r="C981" s="19"/>
      <c r="D981" s="19"/>
      <c r="E981" s="48">
        <f t="shared" ref="E981:E983" si="348">D981-C981</f>
        <v>0</v>
      </c>
    </row>
    <row r="982" spans="1:5" x14ac:dyDescent="0.2">
      <c r="A982" s="58" t="s">
        <v>21</v>
      </c>
      <c r="B982" s="19"/>
      <c r="C982" s="19"/>
      <c r="D982" s="19"/>
      <c r="E982" s="48">
        <f t="shared" si="348"/>
        <v>0</v>
      </c>
    </row>
    <row r="983" spans="1:5" x14ac:dyDescent="0.2">
      <c r="A983" s="58" t="s">
        <v>22</v>
      </c>
      <c r="B983" s="19"/>
      <c r="C983" s="19"/>
      <c r="D983" s="19"/>
      <c r="E983" s="48">
        <f t="shared" si="348"/>
        <v>0</v>
      </c>
    </row>
    <row r="984" spans="1:5" ht="15.75" x14ac:dyDescent="0.25">
      <c r="A984" s="56" t="s">
        <v>23</v>
      </c>
      <c r="B984" s="14">
        <f>SUM(B981:B983)</f>
        <v>0</v>
      </c>
      <c r="C984" s="14">
        <f t="shared" ref="C984:D984" si="349">SUM(C981:C983)</f>
        <v>0</v>
      </c>
      <c r="D984" s="14">
        <f t="shared" si="349"/>
        <v>0</v>
      </c>
      <c r="E984" s="39">
        <f>SUM(E981:E983)</f>
        <v>0</v>
      </c>
    </row>
    <row r="985" spans="1:5" ht="15.75" x14ac:dyDescent="0.25">
      <c r="A985" s="60" t="s">
        <v>24</v>
      </c>
      <c r="B985" s="14">
        <f>B984+B980+B975+B971</f>
        <v>254596.23</v>
      </c>
      <c r="C985" s="14">
        <f>C984+C980+C975+C971</f>
        <v>237375</v>
      </c>
      <c r="D985" s="14">
        <f>D984+D980+D975+D971</f>
        <v>279981.96000000002</v>
      </c>
      <c r="E985" s="39">
        <f>D985-C985</f>
        <v>42606.960000000021</v>
      </c>
    </row>
    <row r="986" spans="1:5" ht="15.75" x14ac:dyDescent="0.25">
      <c r="A986" s="56"/>
      <c r="B986" s="26"/>
      <c r="C986" s="26"/>
      <c r="D986" s="26"/>
      <c r="E986" s="49"/>
    </row>
    <row r="987" spans="1:5" ht="15.75" x14ac:dyDescent="0.25">
      <c r="A987" s="56" t="s">
        <v>89</v>
      </c>
      <c r="B987" s="29"/>
      <c r="C987" s="29"/>
      <c r="D987" s="29"/>
      <c r="E987" s="47"/>
    </row>
    <row r="988" spans="1:5" s="12" customFormat="1" ht="15.75" x14ac:dyDescent="0.25">
      <c r="A988" s="61" t="s">
        <v>72</v>
      </c>
      <c r="B988" s="28"/>
      <c r="C988" s="28"/>
      <c r="D988" s="28"/>
      <c r="E988" s="34"/>
    </row>
    <row r="989" spans="1:5" x14ac:dyDescent="0.2">
      <c r="A989" s="62"/>
      <c r="B989" s="9"/>
      <c r="C989" s="9"/>
      <c r="D989" s="9"/>
      <c r="E989" s="33"/>
    </row>
    <row r="990" spans="1:5" x14ac:dyDescent="0.2">
      <c r="A990" s="58" t="s">
        <v>7</v>
      </c>
      <c r="B990" s="19">
        <v>8076.93</v>
      </c>
      <c r="C990" s="19"/>
      <c r="D990" s="19">
        <v>8882.2800000000007</v>
      </c>
      <c r="E990" s="48">
        <f>D990-C990</f>
        <v>8882.2800000000007</v>
      </c>
    </row>
    <row r="991" spans="1:5" x14ac:dyDescent="0.2">
      <c r="A991" s="58" t="s">
        <v>8</v>
      </c>
      <c r="B991" s="19"/>
      <c r="C991" s="19"/>
      <c r="D991" s="19"/>
      <c r="E991" s="48">
        <f t="shared" ref="E991:E992" si="350">D991-C991</f>
        <v>0</v>
      </c>
    </row>
    <row r="992" spans="1:5" s="12" customFormat="1" ht="15.75" x14ac:dyDescent="0.25">
      <c r="A992" s="58" t="s">
        <v>9</v>
      </c>
      <c r="B992" s="19">
        <v>3817.43</v>
      </c>
      <c r="C992" s="19"/>
      <c r="D992" s="19">
        <v>4198.07</v>
      </c>
      <c r="E992" s="48">
        <f t="shared" si="350"/>
        <v>4198.07</v>
      </c>
    </row>
    <row r="993" spans="1:5" ht="15.75" x14ac:dyDescent="0.25">
      <c r="A993" s="56" t="s">
        <v>10</v>
      </c>
      <c r="B993" s="14">
        <f>SUM(B990:B992)</f>
        <v>11894.36</v>
      </c>
      <c r="C993" s="14">
        <f t="shared" ref="C993:D993" si="351">SUM(C990:C992)</f>
        <v>0</v>
      </c>
      <c r="D993" s="14">
        <f t="shared" si="351"/>
        <v>13080.35</v>
      </c>
      <c r="E993" s="39">
        <f>SUM(E990:E992)</f>
        <v>13080.35</v>
      </c>
    </row>
    <row r="994" spans="1:5" x14ac:dyDescent="0.2">
      <c r="A994" s="58" t="s">
        <v>11</v>
      </c>
      <c r="B994" s="19"/>
      <c r="C994" s="19">
        <v>264</v>
      </c>
      <c r="D994" s="19"/>
      <c r="E994" s="48">
        <f t="shared" ref="E994:E996" si="352">D994-C994</f>
        <v>-264</v>
      </c>
    </row>
    <row r="995" spans="1:5" x14ac:dyDescent="0.2">
      <c r="A995" s="58" t="s">
        <v>12</v>
      </c>
      <c r="B995" s="19"/>
      <c r="C995" s="19">
        <v>2320</v>
      </c>
      <c r="D995" s="19"/>
      <c r="E995" s="48">
        <f t="shared" si="352"/>
        <v>-2320</v>
      </c>
    </row>
    <row r="996" spans="1:5" x14ac:dyDescent="0.2">
      <c r="A996" s="58" t="s">
        <v>13</v>
      </c>
      <c r="B996" s="19"/>
      <c r="C996" s="19">
        <v>7928</v>
      </c>
      <c r="D996" s="19"/>
      <c r="E996" s="48">
        <f t="shared" si="352"/>
        <v>-7928</v>
      </c>
    </row>
    <row r="997" spans="1:5" s="12" customFormat="1" ht="15.75" x14ac:dyDescent="0.25">
      <c r="A997" s="56" t="s">
        <v>14</v>
      </c>
      <c r="B997" s="14">
        <f>SUM(B994:B996)</f>
        <v>0</v>
      </c>
      <c r="C997" s="14">
        <f t="shared" ref="C997:D997" si="353">SUM(C994:C996)</f>
        <v>10512</v>
      </c>
      <c r="D997" s="14">
        <f t="shared" si="353"/>
        <v>0</v>
      </c>
      <c r="E997" s="39">
        <f>SUM(E994:E996)</f>
        <v>-10512</v>
      </c>
    </row>
    <row r="998" spans="1:5" x14ac:dyDescent="0.2">
      <c r="A998" s="58" t="s">
        <v>15</v>
      </c>
      <c r="B998" s="19"/>
      <c r="C998" s="19"/>
      <c r="D998" s="19"/>
      <c r="E998" s="48">
        <f t="shared" ref="E998:E1001" si="354">D998-C998</f>
        <v>0</v>
      </c>
    </row>
    <row r="999" spans="1:5" x14ac:dyDescent="0.2">
      <c r="A999" s="58" t="s">
        <v>16</v>
      </c>
      <c r="B999" s="19"/>
      <c r="C999" s="19"/>
      <c r="D999" s="19"/>
      <c r="E999" s="48">
        <f t="shared" si="354"/>
        <v>0</v>
      </c>
    </row>
    <row r="1000" spans="1:5" x14ac:dyDescent="0.2">
      <c r="A1000" s="58" t="s">
        <v>17</v>
      </c>
      <c r="B1000" s="19"/>
      <c r="C1000" s="19"/>
      <c r="D1000" s="19"/>
      <c r="E1000" s="48">
        <f t="shared" si="354"/>
        <v>0</v>
      </c>
    </row>
    <row r="1001" spans="1:5" s="12" customFormat="1" ht="15.75" x14ac:dyDescent="0.25">
      <c r="A1001" s="58" t="s">
        <v>18</v>
      </c>
      <c r="B1001" s="19"/>
      <c r="C1001" s="19"/>
      <c r="D1001" s="19"/>
      <c r="E1001" s="48">
        <f t="shared" si="354"/>
        <v>0</v>
      </c>
    </row>
    <row r="1002" spans="1:5" s="12" customFormat="1" ht="15.75" x14ac:dyDescent="0.25">
      <c r="A1002" s="56" t="s">
        <v>19</v>
      </c>
      <c r="B1002" s="14">
        <f>SUM(B998:B1001)</f>
        <v>0</v>
      </c>
      <c r="C1002" s="14">
        <f t="shared" ref="C1002:D1002" si="355">SUM(C998:C1001)</f>
        <v>0</v>
      </c>
      <c r="D1002" s="14">
        <f t="shared" si="355"/>
        <v>0</v>
      </c>
      <c r="E1002" s="39">
        <f>SUM(E998:E1001)</f>
        <v>0</v>
      </c>
    </row>
    <row r="1003" spans="1:5" x14ac:dyDescent="0.2">
      <c r="A1003" s="58" t="s">
        <v>20</v>
      </c>
      <c r="B1003" s="19"/>
      <c r="C1003" s="19"/>
      <c r="D1003" s="19"/>
      <c r="E1003" s="48">
        <f t="shared" ref="E1003:E1005" si="356">D1003-C1003</f>
        <v>0</v>
      </c>
    </row>
    <row r="1004" spans="1:5" x14ac:dyDescent="0.2">
      <c r="A1004" s="58" t="s">
        <v>21</v>
      </c>
      <c r="B1004" s="19"/>
      <c r="C1004" s="19"/>
      <c r="D1004" s="19"/>
      <c r="E1004" s="48">
        <f t="shared" si="356"/>
        <v>0</v>
      </c>
    </row>
    <row r="1005" spans="1:5" x14ac:dyDescent="0.2">
      <c r="A1005" s="58" t="s">
        <v>22</v>
      </c>
      <c r="B1005" s="19"/>
      <c r="C1005" s="19"/>
      <c r="D1005" s="19"/>
      <c r="E1005" s="48">
        <f t="shared" si="356"/>
        <v>0</v>
      </c>
    </row>
    <row r="1006" spans="1:5" ht="15.75" x14ac:dyDescent="0.25">
      <c r="A1006" s="56" t="s">
        <v>23</v>
      </c>
      <c r="B1006" s="14">
        <f>SUM(B1003:B1005)</f>
        <v>0</v>
      </c>
      <c r="C1006" s="14">
        <f t="shared" ref="C1006:D1006" si="357">SUM(C1003:C1005)</f>
        <v>0</v>
      </c>
      <c r="D1006" s="14">
        <f t="shared" si="357"/>
        <v>0</v>
      </c>
      <c r="E1006" s="39">
        <f>SUM(E1003:E1005)</f>
        <v>0</v>
      </c>
    </row>
    <row r="1007" spans="1:5" ht="15.75" x14ac:dyDescent="0.25">
      <c r="A1007" s="60" t="s">
        <v>24</v>
      </c>
      <c r="B1007" s="14">
        <f>B1006+B1002+B997+B993</f>
        <v>11894.36</v>
      </c>
      <c r="C1007" s="14">
        <f>C1006+C1002+C997+C993</f>
        <v>10512</v>
      </c>
      <c r="D1007" s="14">
        <f>D1006+D1002+D997+D993</f>
        <v>13080.35</v>
      </c>
      <c r="E1007" s="39">
        <f>D1007-C1007</f>
        <v>2568.3500000000004</v>
      </c>
    </row>
    <row r="1008" spans="1:5" ht="15.75" x14ac:dyDescent="0.25">
      <c r="A1008" s="56"/>
      <c r="B1008" s="26"/>
      <c r="C1008" s="26"/>
      <c r="D1008" s="26"/>
      <c r="E1008" s="49"/>
    </row>
    <row r="1009" spans="1:5" s="12" customFormat="1" ht="15.75" x14ac:dyDescent="0.25">
      <c r="A1009" s="56" t="s">
        <v>50</v>
      </c>
      <c r="B1009" s="29"/>
      <c r="C1009" s="29"/>
      <c r="D1009" s="29"/>
      <c r="E1009" s="47"/>
    </row>
    <row r="1010" spans="1:5" ht="15.75" x14ac:dyDescent="0.25">
      <c r="A1010" s="61" t="s">
        <v>72</v>
      </c>
      <c r="B1010" s="28"/>
      <c r="C1010" s="28"/>
      <c r="D1010" s="28"/>
      <c r="E1010" s="34"/>
    </row>
    <row r="1011" spans="1:5" x14ac:dyDescent="0.2">
      <c r="A1011" s="62"/>
      <c r="B1011" s="9"/>
      <c r="C1011" s="9"/>
      <c r="D1011" s="9"/>
      <c r="E1011" s="33"/>
    </row>
    <row r="1012" spans="1:5" x14ac:dyDescent="0.2">
      <c r="A1012" s="58" t="s">
        <v>7</v>
      </c>
      <c r="B1012" s="19">
        <v>294310.21999999997</v>
      </c>
      <c r="C1012" s="19">
        <v>365566</v>
      </c>
      <c r="D1012" s="19">
        <v>323655.82</v>
      </c>
      <c r="E1012" s="48">
        <f>D1012-C1012</f>
        <v>-41910.179999999993</v>
      </c>
    </row>
    <row r="1013" spans="1:5" s="12" customFormat="1" ht="15.75" x14ac:dyDescent="0.25">
      <c r="A1013" s="58" t="s">
        <v>8</v>
      </c>
      <c r="B1013" s="19"/>
      <c r="C1013" s="19"/>
      <c r="D1013" s="19"/>
      <c r="E1013" s="48">
        <f t="shared" ref="E1013:E1014" si="358">D1013-C1013</f>
        <v>0</v>
      </c>
    </row>
    <row r="1014" spans="1:5" x14ac:dyDescent="0.2">
      <c r="A1014" s="58" t="s">
        <v>9</v>
      </c>
      <c r="B1014" s="19">
        <v>152159.35</v>
      </c>
      <c r="C1014" s="19">
        <v>196053</v>
      </c>
      <c r="D1014" s="19">
        <v>167331.12</v>
      </c>
      <c r="E1014" s="48">
        <f t="shared" si="358"/>
        <v>-28721.880000000005</v>
      </c>
    </row>
    <row r="1015" spans="1:5" ht="15.75" x14ac:dyDescent="0.25">
      <c r="A1015" s="56" t="s">
        <v>10</v>
      </c>
      <c r="B1015" s="14">
        <f>SUM(B1012:B1014)</f>
        <v>446469.56999999995</v>
      </c>
      <c r="C1015" s="14">
        <f t="shared" ref="C1015:D1015" si="359">SUM(C1012:C1014)</f>
        <v>561619</v>
      </c>
      <c r="D1015" s="14">
        <f t="shared" si="359"/>
        <v>490986.94</v>
      </c>
      <c r="E1015" s="39">
        <f>SUM(E1012:E1014)</f>
        <v>-70632.06</v>
      </c>
    </row>
    <row r="1016" spans="1:5" x14ac:dyDescent="0.2">
      <c r="A1016" s="58" t="s">
        <v>11</v>
      </c>
      <c r="B1016" s="19">
        <v>2265.38</v>
      </c>
      <c r="C1016" s="19"/>
      <c r="D1016" s="19"/>
      <c r="E1016" s="48">
        <f t="shared" ref="E1016:E1018" si="360">D1016-C1016</f>
        <v>0</v>
      </c>
    </row>
    <row r="1017" spans="1:5" x14ac:dyDescent="0.2">
      <c r="A1017" s="58" t="s">
        <v>12</v>
      </c>
      <c r="B1017" s="19">
        <v>27434.97</v>
      </c>
      <c r="C1017" s="25">
        <v>6836</v>
      </c>
      <c r="D1017" s="25">
        <v>30170.5</v>
      </c>
      <c r="E1017" s="48">
        <f t="shared" si="360"/>
        <v>23334.5</v>
      </c>
    </row>
    <row r="1018" spans="1:5" s="12" customFormat="1" ht="15.75" x14ac:dyDescent="0.25">
      <c r="A1018" s="58" t="s">
        <v>13</v>
      </c>
      <c r="B1018" s="19"/>
      <c r="C1018" s="19">
        <v>2643</v>
      </c>
      <c r="D1018" s="19">
        <v>2491.2600000000002</v>
      </c>
      <c r="E1018" s="48">
        <f t="shared" si="360"/>
        <v>-151.73999999999978</v>
      </c>
    </row>
    <row r="1019" spans="1:5" ht="15.75" x14ac:dyDescent="0.25">
      <c r="A1019" s="56" t="s">
        <v>14</v>
      </c>
      <c r="B1019" s="14">
        <f>SUM(B1016:B1018)</f>
        <v>29700.350000000002</v>
      </c>
      <c r="C1019" s="14">
        <f t="shared" ref="C1019:D1019" si="361">SUM(C1016:C1018)</f>
        <v>9479</v>
      </c>
      <c r="D1019" s="14">
        <f t="shared" si="361"/>
        <v>32661.760000000002</v>
      </c>
      <c r="E1019" s="39">
        <f>SUM(E1016:E1018)</f>
        <v>23182.760000000002</v>
      </c>
    </row>
    <row r="1020" spans="1:5" x14ac:dyDescent="0.2">
      <c r="A1020" s="58" t="s">
        <v>15</v>
      </c>
      <c r="B1020" s="19"/>
      <c r="C1020" s="19"/>
      <c r="D1020" s="19"/>
      <c r="E1020" s="48">
        <f t="shared" ref="E1020:E1023" si="362">D1020-C1020</f>
        <v>0</v>
      </c>
    </row>
    <row r="1021" spans="1:5" x14ac:dyDescent="0.2">
      <c r="A1021" s="58" t="s">
        <v>16</v>
      </c>
      <c r="B1021" s="19"/>
      <c r="C1021" s="19"/>
      <c r="D1021" s="19"/>
      <c r="E1021" s="48">
        <f t="shared" si="362"/>
        <v>0</v>
      </c>
    </row>
    <row r="1022" spans="1:5" s="12" customFormat="1" ht="15.75" x14ac:dyDescent="0.25">
      <c r="A1022" s="58" t="s">
        <v>17</v>
      </c>
      <c r="B1022" s="19"/>
      <c r="C1022" s="19"/>
      <c r="D1022" s="19"/>
      <c r="E1022" s="48">
        <f t="shared" si="362"/>
        <v>0</v>
      </c>
    </row>
    <row r="1023" spans="1:5" s="12" customFormat="1" ht="15.75" x14ac:dyDescent="0.25">
      <c r="A1023" s="58" t="s">
        <v>18</v>
      </c>
      <c r="B1023" s="19"/>
      <c r="C1023" s="19"/>
      <c r="D1023" s="19"/>
      <c r="E1023" s="48">
        <f t="shared" si="362"/>
        <v>0</v>
      </c>
    </row>
    <row r="1024" spans="1:5" ht="15.75" x14ac:dyDescent="0.25">
      <c r="A1024" s="56" t="s">
        <v>19</v>
      </c>
      <c r="B1024" s="14">
        <f>SUM(B1020:B1023)</f>
        <v>0</v>
      </c>
      <c r="C1024" s="14">
        <f t="shared" ref="C1024:D1024" si="363">SUM(C1020:C1023)</f>
        <v>0</v>
      </c>
      <c r="D1024" s="14">
        <f t="shared" si="363"/>
        <v>0</v>
      </c>
      <c r="E1024" s="39">
        <f>SUM(E1020:E1023)</f>
        <v>0</v>
      </c>
    </row>
    <row r="1025" spans="1:5" x14ac:dyDescent="0.2">
      <c r="A1025" s="58" t="s">
        <v>20</v>
      </c>
      <c r="B1025" s="19">
        <v>3815</v>
      </c>
      <c r="C1025" s="19"/>
      <c r="D1025" s="19">
        <v>4195.3900000000003</v>
      </c>
      <c r="E1025" s="48">
        <f t="shared" ref="E1025:E1027" si="364">D1025-C1025</f>
        <v>4195.3900000000003</v>
      </c>
    </row>
    <row r="1026" spans="1:5" x14ac:dyDescent="0.2">
      <c r="A1026" s="58" t="s">
        <v>21</v>
      </c>
      <c r="B1026" s="19"/>
      <c r="C1026" s="19"/>
      <c r="D1026" s="19"/>
      <c r="E1026" s="48">
        <f t="shared" si="364"/>
        <v>0</v>
      </c>
    </row>
    <row r="1027" spans="1:5" x14ac:dyDescent="0.2">
      <c r="A1027" s="58" t="s">
        <v>22</v>
      </c>
      <c r="B1027" s="19"/>
      <c r="C1027" s="19"/>
      <c r="D1027" s="19"/>
      <c r="E1027" s="48">
        <f t="shared" si="364"/>
        <v>0</v>
      </c>
    </row>
    <row r="1028" spans="1:5" ht="15.75" x14ac:dyDescent="0.25">
      <c r="A1028" s="56" t="s">
        <v>23</v>
      </c>
      <c r="B1028" s="14">
        <f>SUM(B1025:B1027)</f>
        <v>3815</v>
      </c>
      <c r="C1028" s="14">
        <f t="shared" ref="C1028:D1028" si="365">SUM(C1025:C1027)</f>
        <v>0</v>
      </c>
      <c r="D1028" s="14">
        <f t="shared" si="365"/>
        <v>4195.3900000000003</v>
      </c>
      <c r="E1028" s="39">
        <f>SUM(E1025:E1027)</f>
        <v>4195.3900000000003</v>
      </c>
    </row>
    <row r="1029" spans="1:5" ht="15.75" x14ac:dyDescent="0.25">
      <c r="A1029" s="60" t="s">
        <v>24</v>
      </c>
      <c r="B1029" s="20">
        <f>B1028+B1024+B1019+B1015</f>
        <v>479984.91999999993</v>
      </c>
      <c r="C1029" s="20">
        <f t="shared" ref="C1029:D1029" si="366">C1028+C1024+C1019+C1015</f>
        <v>571098</v>
      </c>
      <c r="D1029" s="20">
        <f t="shared" si="366"/>
        <v>527844.09</v>
      </c>
      <c r="E1029" s="50">
        <f>D1029-C1029</f>
        <v>-43253.910000000033</v>
      </c>
    </row>
    <row r="1030" spans="1:5" ht="15.75" x14ac:dyDescent="0.25">
      <c r="A1030" s="61" t="s">
        <v>73</v>
      </c>
      <c r="B1030" s="28"/>
      <c r="C1030" s="28"/>
      <c r="D1030" s="28"/>
      <c r="E1030" s="34"/>
    </row>
    <row r="1031" spans="1:5" x14ac:dyDescent="0.2">
      <c r="A1031" s="62"/>
      <c r="B1031" s="28"/>
      <c r="C1031" s="28"/>
      <c r="D1031" s="28"/>
      <c r="E1031" s="34"/>
    </row>
    <row r="1032" spans="1:5" x14ac:dyDescent="0.2">
      <c r="A1032" s="58" t="s">
        <v>7</v>
      </c>
      <c r="B1032" s="19">
        <f>B1012+B990+B968+B947+B926</f>
        <v>491002.2</v>
      </c>
      <c r="C1032" s="19">
        <v>518739</v>
      </c>
      <c r="D1032" s="19">
        <f>D1012+D990+D968+D947+D926</f>
        <v>539959.91</v>
      </c>
      <c r="E1032" s="48">
        <f>D1032-C1032</f>
        <v>21220.910000000033</v>
      </c>
    </row>
    <row r="1033" spans="1:5" s="12" customFormat="1" ht="15.75" x14ac:dyDescent="0.25">
      <c r="A1033" s="58" t="s">
        <v>8</v>
      </c>
      <c r="B1033" s="19">
        <f t="shared" ref="B1033:D1034" si="367">B1013+B991+B969+B948+B927</f>
        <v>0</v>
      </c>
      <c r="C1033" s="19">
        <f>C1013+C969</f>
        <v>0</v>
      </c>
      <c r="D1033" s="19">
        <f t="shared" si="367"/>
        <v>0</v>
      </c>
      <c r="E1033" s="48">
        <f t="shared" ref="E1033:E1034" si="368">D1033-C1033</f>
        <v>0</v>
      </c>
    </row>
    <row r="1034" spans="1:5" x14ac:dyDescent="0.2">
      <c r="A1034" s="58" t="s">
        <v>9</v>
      </c>
      <c r="B1034" s="19">
        <f t="shared" si="367"/>
        <v>262115.53</v>
      </c>
      <c r="C1034" s="19">
        <v>269745</v>
      </c>
      <c r="D1034" s="19">
        <f t="shared" si="367"/>
        <v>288251.01</v>
      </c>
      <c r="E1034" s="48">
        <f t="shared" si="368"/>
        <v>18506.010000000009</v>
      </c>
    </row>
    <row r="1035" spans="1:5" ht="15.75" x14ac:dyDescent="0.25">
      <c r="A1035" s="56" t="s">
        <v>10</v>
      </c>
      <c r="B1035" s="14">
        <f>SUM(B1032:B1034)</f>
        <v>753117.73</v>
      </c>
      <c r="C1035" s="14">
        <f t="shared" ref="C1035" si="369">SUM(C1032:C1034)</f>
        <v>788484</v>
      </c>
      <c r="D1035" s="14">
        <f>SUM(D1032:D1034)</f>
        <v>828210.92</v>
      </c>
      <c r="E1035" s="39">
        <f>SUM(E1032:E1034)</f>
        <v>39726.920000000042</v>
      </c>
    </row>
    <row r="1036" spans="1:5" x14ac:dyDescent="0.2">
      <c r="A1036" s="58" t="s">
        <v>11</v>
      </c>
      <c r="B1036" s="19">
        <f>B1016+B994+B972+B951+B930</f>
        <v>2265.38</v>
      </c>
      <c r="C1036" s="19">
        <v>264</v>
      </c>
      <c r="D1036" s="19">
        <f>D1016+D994+D972+D951+D930</f>
        <v>0</v>
      </c>
      <c r="E1036" s="48">
        <f t="shared" ref="E1036:E1038" si="370">D1036-C1036</f>
        <v>-264</v>
      </c>
    </row>
    <row r="1037" spans="1:5" x14ac:dyDescent="0.2">
      <c r="A1037" s="58" t="s">
        <v>12</v>
      </c>
      <c r="B1037" s="19">
        <f t="shared" ref="B1037:D1038" si="371">B1017+B995+B973+B952+B931</f>
        <v>27929.820000000003</v>
      </c>
      <c r="C1037" s="19">
        <v>10835</v>
      </c>
      <c r="D1037" s="19">
        <f t="shared" si="371"/>
        <v>30714.69</v>
      </c>
      <c r="E1037" s="48">
        <f t="shared" si="370"/>
        <v>19879.689999999999</v>
      </c>
    </row>
    <row r="1038" spans="1:5" s="12" customFormat="1" ht="15.75" x14ac:dyDescent="0.25">
      <c r="A1038" s="58" t="s">
        <v>13</v>
      </c>
      <c r="B1038" s="19">
        <f t="shared" si="371"/>
        <v>0</v>
      </c>
      <c r="C1038" s="19">
        <v>10570</v>
      </c>
      <c r="D1038" s="19">
        <f t="shared" si="371"/>
        <v>2491.2600000000002</v>
      </c>
      <c r="E1038" s="48">
        <f t="shared" si="370"/>
        <v>-8078.74</v>
      </c>
    </row>
    <row r="1039" spans="1:5" ht="15.75" x14ac:dyDescent="0.25">
      <c r="A1039" s="56" t="s">
        <v>14</v>
      </c>
      <c r="B1039" s="14">
        <f>SUM(B1036:B1038)</f>
        <v>30195.200000000004</v>
      </c>
      <c r="C1039" s="14">
        <f t="shared" ref="C1039" si="372">SUM(C1036:C1038)</f>
        <v>21669</v>
      </c>
      <c r="D1039" s="14">
        <f>SUM(D1036:D1038)</f>
        <v>33205.949999999997</v>
      </c>
      <c r="E1039" s="39">
        <f>SUM(E1036:E1038)</f>
        <v>11536.949999999999</v>
      </c>
    </row>
    <row r="1040" spans="1:5" x14ac:dyDescent="0.2">
      <c r="A1040" s="58" t="s">
        <v>15</v>
      </c>
      <c r="B1040" s="19">
        <f>B1020+B998+B976+B955+B934</f>
        <v>0</v>
      </c>
      <c r="C1040" s="19">
        <f>C1020+C976</f>
        <v>0</v>
      </c>
      <c r="D1040" s="19">
        <f>D1020+D998+D976+D955+D934</f>
        <v>0</v>
      </c>
      <c r="E1040" s="48">
        <f t="shared" ref="E1040:E1043" si="373">D1040-C1040</f>
        <v>0</v>
      </c>
    </row>
    <row r="1041" spans="1:5" x14ac:dyDescent="0.2">
      <c r="A1041" s="58" t="s">
        <v>16</v>
      </c>
      <c r="B1041" s="19">
        <f t="shared" ref="B1041:D1042" si="374">B1021+B999+B977+B956+B935</f>
        <v>0</v>
      </c>
      <c r="C1041" s="19">
        <f>C1021+C977</f>
        <v>0</v>
      </c>
      <c r="D1041" s="19">
        <f t="shared" si="374"/>
        <v>0</v>
      </c>
      <c r="E1041" s="48">
        <f t="shared" si="373"/>
        <v>0</v>
      </c>
    </row>
    <row r="1042" spans="1:5" s="12" customFormat="1" ht="15.75" x14ac:dyDescent="0.25">
      <c r="A1042" s="58" t="s">
        <v>17</v>
      </c>
      <c r="B1042" s="19">
        <f t="shared" si="374"/>
        <v>0</v>
      </c>
      <c r="C1042" s="19">
        <f>C1022+C978</f>
        <v>0</v>
      </c>
      <c r="D1042" s="19">
        <f t="shared" si="374"/>
        <v>0</v>
      </c>
      <c r="E1042" s="48">
        <f t="shared" si="373"/>
        <v>0</v>
      </c>
    </row>
    <row r="1043" spans="1:5" s="12" customFormat="1" ht="15.75" x14ac:dyDescent="0.25">
      <c r="A1043" s="58" t="s">
        <v>18</v>
      </c>
      <c r="B1043" s="19">
        <f>B1023+B979</f>
        <v>0</v>
      </c>
      <c r="C1043" s="19">
        <f>C1023+C979</f>
        <v>0</v>
      </c>
      <c r="D1043" s="19">
        <f>D1023+D979</f>
        <v>0</v>
      </c>
      <c r="E1043" s="48">
        <f t="shared" si="373"/>
        <v>0</v>
      </c>
    </row>
    <row r="1044" spans="1:5" s="12" customFormat="1" ht="15.75" x14ac:dyDescent="0.25">
      <c r="A1044" s="56" t="s">
        <v>19</v>
      </c>
      <c r="B1044" s="14">
        <f>SUM(B1040:B1043)</f>
        <v>0</v>
      </c>
      <c r="C1044" s="14">
        <f t="shared" ref="C1044" si="375">SUM(C1040:C1043)</f>
        <v>0</v>
      </c>
      <c r="D1044" s="14">
        <f>SUM(D1040:D1043)</f>
        <v>0</v>
      </c>
      <c r="E1044" s="39">
        <f>SUM(E1040:E1043)</f>
        <v>0</v>
      </c>
    </row>
    <row r="1045" spans="1:5" x14ac:dyDescent="0.2">
      <c r="A1045" s="58" t="s">
        <v>20</v>
      </c>
      <c r="B1045" s="19">
        <f>B1025+B1003+B981+B960+B939</f>
        <v>4364.99</v>
      </c>
      <c r="C1045" s="19">
        <f>C1025+C981</f>
        <v>0</v>
      </c>
      <c r="D1045" s="19">
        <f>D1025+D1003+D981+D960+D939</f>
        <v>4800.22</v>
      </c>
      <c r="E1045" s="48">
        <f t="shared" ref="E1045:E1047" si="376">D1045-C1045</f>
        <v>4800.22</v>
      </c>
    </row>
    <row r="1046" spans="1:5" x14ac:dyDescent="0.2">
      <c r="A1046" s="58" t="s">
        <v>21</v>
      </c>
      <c r="B1046" s="19">
        <f t="shared" ref="B1046:D1047" si="377">B1026+B1004+B982+B961+B940</f>
        <v>0</v>
      </c>
      <c r="C1046" s="19">
        <f>C1026+C982</f>
        <v>0</v>
      </c>
      <c r="D1046" s="19">
        <f t="shared" si="377"/>
        <v>0</v>
      </c>
      <c r="E1046" s="48">
        <f t="shared" si="376"/>
        <v>0</v>
      </c>
    </row>
    <row r="1047" spans="1:5" x14ac:dyDescent="0.2">
      <c r="A1047" s="58" t="s">
        <v>22</v>
      </c>
      <c r="B1047" s="19">
        <f t="shared" si="377"/>
        <v>0</v>
      </c>
      <c r="C1047" s="19">
        <f>C1027+C983</f>
        <v>0</v>
      </c>
      <c r="D1047" s="19">
        <f t="shared" si="377"/>
        <v>0</v>
      </c>
      <c r="E1047" s="48">
        <f t="shared" si="376"/>
        <v>0</v>
      </c>
    </row>
    <row r="1048" spans="1:5" ht="15.75" x14ac:dyDescent="0.25">
      <c r="A1048" s="56" t="s">
        <v>23</v>
      </c>
      <c r="B1048" s="14">
        <f>SUM(B1045:B1047)</f>
        <v>4364.99</v>
      </c>
      <c r="C1048" s="14">
        <f t="shared" ref="C1048" si="378">SUM(C1045:C1047)</f>
        <v>0</v>
      </c>
      <c r="D1048" s="14">
        <f>SUM(D1045:D1047)</f>
        <v>4800.22</v>
      </c>
      <c r="E1048" s="39">
        <f>SUM(E1045:E1047)</f>
        <v>4800.22</v>
      </c>
    </row>
    <row r="1049" spans="1:5" ht="15.75" x14ac:dyDescent="0.25">
      <c r="A1049" s="59" t="s">
        <v>47</v>
      </c>
      <c r="B1049" s="14">
        <f>B1048+B1044+B1039+B1035</f>
        <v>787677.91999999993</v>
      </c>
      <c r="C1049" s="14">
        <f t="shared" ref="C1049" si="379">C1048+C1044+C1039+C1035</f>
        <v>810153</v>
      </c>
      <c r="D1049" s="14">
        <f>D1048+D1044+D1039+D1035</f>
        <v>866217.09000000008</v>
      </c>
      <c r="E1049" s="39">
        <f>D1049-C1049</f>
        <v>56064.090000000084</v>
      </c>
    </row>
    <row r="1050" spans="1:5" ht="15.75" x14ac:dyDescent="0.25">
      <c r="A1050" s="65"/>
      <c r="B1050" s="26"/>
      <c r="C1050" s="68"/>
      <c r="D1050" s="26"/>
      <c r="E1050" s="69"/>
    </row>
    <row r="1051" spans="1:5" s="12" customFormat="1" ht="15.75" x14ac:dyDescent="0.25">
      <c r="A1051" s="56" t="s">
        <v>51</v>
      </c>
      <c r="B1051" s="29"/>
      <c r="C1051" s="29"/>
      <c r="D1051" s="29"/>
      <c r="E1051" s="47"/>
    </row>
    <row r="1052" spans="1:5" ht="15.75" x14ac:dyDescent="0.25">
      <c r="A1052" s="61" t="s">
        <v>74</v>
      </c>
      <c r="B1052" s="28"/>
      <c r="C1052" s="28"/>
      <c r="D1052" s="28"/>
      <c r="E1052" s="34"/>
    </row>
    <row r="1053" spans="1:5" x14ac:dyDescent="0.2">
      <c r="A1053" s="62"/>
      <c r="B1053" s="9"/>
      <c r="C1053" s="9"/>
      <c r="D1053" s="9"/>
      <c r="E1053" s="33"/>
    </row>
    <row r="1054" spans="1:5" x14ac:dyDescent="0.2">
      <c r="A1054" s="58" t="s">
        <v>7</v>
      </c>
      <c r="B1054" s="19">
        <v>220320.79</v>
      </c>
      <c r="C1054" s="19">
        <v>252702</v>
      </c>
      <c r="D1054" s="19">
        <v>242288.92</v>
      </c>
      <c r="E1054" s="48">
        <f>D1054-C1054</f>
        <v>-10413.079999999987</v>
      </c>
    </row>
    <row r="1055" spans="1:5" s="12" customFormat="1" ht="15.75" x14ac:dyDescent="0.25">
      <c r="A1055" s="58" t="s">
        <v>8</v>
      </c>
      <c r="B1055" s="19"/>
      <c r="C1055" s="19"/>
      <c r="D1055" s="19"/>
      <c r="E1055" s="48">
        <f t="shared" ref="E1055:E1056" si="380">D1055-C1055</f>
        <v>0</v>
      </c>
    </row>
    <row r="1056" spans="1:5" x14ac:dyDescent="0.2">
      <c r="A1056" s="58" t="s">
        <v>9</v>
      </c>
      <c r="B1056" s="19">
        <v>84825.03</v>
      </c>
      <c r="C1056" s="19">
        <v>109025</v>
      </c>
      <c r="D1056" s="19">
        <v>93282.91</v>
      </c>
      <c r="E1056" s="48">
        <f t="shared" si="380"/>
        <v>-15742.089999999997</v>
      </c>
    </row>
    <row r="1057" spans="1:5" ht="15.75" x14ac:dyDescent="0.25">
      <c r="A1057" s="56" t="s">
        <v>10</v>
      </c>
      <c r="B1057" s="14">
        <f>SUM(B1054:B1056)</f>
        <v>305145.82</v>
      </c>
      <c r="C1057" s="14">
        <f t="shared" ref="C1057:D1057" si="381">SUM(C1054:C1056)</f>
        <v>361727</v>
      </c>
      <c r="D1057" s="14">
        <f t="shared" si="381"/>
        <v>335571.83</v>
      </c>
      <c r="E1057" s="39">
        <f>SUM(E1054:E1056)</f>
        <v>-26155.169999999984</v>
      </c>
    </row>
    <row r="1058" spans="1:5" x14ac:dyDescent="0.2">
      <c r="A1058" s="58" t="s">
        <v>11</v>
      </c>
      <c r="B1058" s="19">
        <v>6744.52</v>
      </c>
      <c r="C1058" s="19"/>
      <c r="D1058" s="19">
        <v>7417.01</v>
      </c>
      <c r="E1058" s="48">
        <f t="shared" ref="E1058:E1060" si="382">D1058-C1058</f>
        <v>7417.01</v>
      </c>
    </row>
    <row r="1059" spans="1:5" x14ac:dyDescent="0.2">
      <c r="A1059" s="58" t="s">
        <v>12</v>
      </c>
      <c r="B1059" s="19">
        <v>937.81</v>
      </c>
      <c r="C1059" s="19">
        <v>338</v>
      </c>
      <c r="D1059" s="19">
        <v>1031.32</v>
      </c>
      <c r="E1059" s="48">
        <f t="shared" si="382"/>
        <v>693.31999999999994</v>
      </c>
    </row>
    <row r="1060" spans="1:5" s="12" customFormat="1" ht="15.75" x14ac:dyDescent="0.25">
      <c r="A1060" s="58" t="s">
        <v>13</v>
      </c>
      <c r="B1060" s="19"/>
      <c r="C1060" s="19"/>
      <c r="D1060" s="19"/>
      <c r="E1060" s="48">
        <f t="shared" si="382"/>
        <v>0</v>
      </c>
    </row>
    <row r="1061" spans="1:5" ht="15.75" x14ac:dyDescent="0.25">
      <c r="A1061" s="56" t="s">
        <v>14</v>
      </c>
      <c r="B1061" s="14">
        <f>SUM(B1058:B1060)</f>
        <v>7682.33</v>
      </c>
      <c r="C1061" s="14">
        <f t="shared" ref="C1061:D1061" si="383">SUM(C1058:C1060)</f>
        <v>338</v>
      </c>
      <c r="D1061" s="14">
        <f t="shared" si="383"/>
        <v>8448.33</v>
      </c>
      <c r="E1061" s="39">
        <f>SUM(E1058:E1060)</f>
        <v>8110.33</v>
      </c>
    </row>
    <row r="1062" spans="1:5" x14ac:dyDescent="0.2">
      <c r="A1062" s="58" t="s">
        <v>15</v>
      </c>
      <c r="B1062" s="19"/>
      <c r="C1062" s="19"/>
      <c r="D1062" s="19"/>
      <c r="E1062" s="48">
        <f t="shared" ref="E1062:E1065" si="384">D1062-C1062</f>
        <v>0</v>
      </c>
    </row>
    <row r="1063" spans="1:5" x14ac:dyDescent="0.2">
      <c r="A1063" s="58" t="s">
        <v>16</v>
      </c>
      <c r="B1063" s="19"/>
      <c r="C1063" s="19"/>
      <c r="D1063" s="19"/>
      <c r="E1063" s="48">
        <f t="shared" si="384"/>
        <v>0</v>
      </c>
    </row>
    <row r="1064" spans="1:5" s="12" customFormat="1" ht="15.75" x14ac:dyDescent="0.25">
      <c r="A1064" s="58" t="s">
        <v>17</v>
      </c>
      <c r="B1064" s="19"/>
      <c r="C1064" s="19"/>
      <c r="D1064" s="19"/>
      <c r="E1064" s="48">
        <f t="shared" si="384"/>
        <v>0</v>
      </c>
    </row>
    <row r="1065" spans="1:5" s="12" customFormat="1" ht="15.75" x14ac:dyDescent="0.25">
      <c r="A1065" s="58" t="s">
        <v>18</v>
      </c>
      <c r="B1065" s="19"/>
      <c r="C1065" s="19"/>
      <c r="D1065" s="19"/>
      <c r="E1065" s="48">
        <f t="shared" si="384"/>
        <v>0</v>
      </c>
    </row>
    <row r="1066" spans="1:5" ht="15.75" x14ac:dyDescent="0.25">
      <c r="A1066" s="56" t="s">
        <v>19</v>
      </c>
      <c r="B1066" s="14">
        <f>SUM(B1063:B1065)</f>
        <v>0</v>
      </c>
      <c r="C1066" s="14">
        <f t="shared" ref="C1066:D1066" si="385">SUM(C1063:C1065)</f>
        <v>0</v>
      </c>
      <c r="D1066" s="14">
        <f t="shared" si="385"/>
        <v>0</v>
      </c>
      <c r="E1066" s="39">
        <f>SUM(E1062:E1065)</f>
        <v>0</v>
      </c>
    </row>
    <row r="1067" spans="1:5" x14ac:dyDescent="0.2">
      <c r="A1067" s="58" t="s">
        <v>20</v>
      </c>
      <c r="B1067" s="19"/>
      <c r="C1067" s="19"/>
      <c r="D1067" s="19"/>
      <c r="E1067" s="48">
        <f t="shared" ref="E1067:E1069" si="386">D1067-C1067</f>
        <v>0</v>
      </c>
    </row>
    <row r="1068" spans="1:5" x14ac:dyDescent="0.2">
      <c r="A1068" s="58" t="s">
        <v>21</v>
      </c>
      <c r="B1068" s="19"/>
      <c r="C1068" s="19"/>
      <c r="D1068" s="19"/>
      <c r="E1068" s="48">
        <f t="shared" si="386"/>
        <v>0</v>
      </c>
    </row>
    <row r="1069" spans="1:5" x14ac:dyDescent="0.2">
      <c r="A1069" s="58" t="s">
        <v>22</v>
      </c>
      <c r="B1069" s="19"/>
      <c r="C1069" s="19"/>
      <c r="D1069" s="19"/>
      <c r="E1069" s="48">
        <f t="shared" si="386"/>
        <v>0</v>
      </c>
    </row>
    <row r="1070" spans="1:5" ht="15.75" x14ac:dyDescent="0.25">
      <c r="A1070" s="56" t="s">
        <v>23</v>
      </c>
      <c r="B1070" s="14">
        <f>SUM(B1067:B1069)</f>
        <v>0</v>
      </c>
      <c r="C1070" s="14">
        <f t="shared" ref="C1070:D1070" si="387">SUM(C1067:C1069)</f>
        <v>0</v>
      </c>
      <c r="D1070" s="14">
        <f t="shared" si="387"/>
        <v>0</v>
      </c>
      <c r="E1070" s="39">
        <f>SUM(E1067:E1069)</f>
        <v>0</v>
      </c>
    </row>
    <row r="1071" spans="1:5" ht="15.75" x14ac:dyDescent="0.25">
      <c r="A1071" s="60" t="s">
        <v>24</v>
      </c>
      <c r="B1071" s="14">
        <f>B1070+B1066+B1061+B1057</f>
        <v>312828.15000000002</v>
      </c>
      <c r="C1071" s="14">
        <f t="shared" ref="C1071:D1071" si="388">C1070+C1066+C1061+C1057</f>
        <v>362065</v>
      </c>
      <c r="D1071" s="14">
        <f t="shared" si="388"/>
        <v>344020.16000000003</v>
      </c>
      <c r="E1071" s="39">
        <f>D1071-C1071</f>
        <v>-18044.839999999967</v>
      </c>
    </row>
    <row r="1072" spans="1:5" s="12" customFormat="1" ht="15.75" x14ac:dyDescent="0.25">
      <c r="A1072" s="56" t="s">
        <v>52</v>
      </c>
      <c r="B1072" s="29"/>
      <c r="C1072" s="29"/>
      <c r="D1072" s="29"/>
      <c r="E1072" s="47"/>
    </row>
    <row r="1073" spans="1:5" ht="15.75" x14ac:dyDescent="0.25">
      <c r="A1073" s="61" t="s">
        <v>74</v>
      </c>
      <c r="B1073" s="28"/>
      <c r="C1073" s="28"/>
      <c r="D1073" s="28"/>
      <c r="E1073" s="34"/>
    </row>
    <row r="1074" spans="1:5" x14ac:dyDescent="0.2">
      <c r="A1074" s="62"/>
      <c r="B1074" s="9"/>
      <c r="C1074" s="9"/>
      <c r="D1074" s="9"/>
      <c r="E1074" s="33"/>
    </row>
    <row r="1075" spans="1:5" x14ac:dyDescent="0.2">
      <c r="A1075" s="58" t="s">
        <v>7</v>
      </c>
      <c r="B1075" s="19">
        <v>150422.29</v>
      </c>
      <c r="C1075" s="19">
        <v>530105</v>
      </c>
      <c r="D1075" s="19">
        <v>165420.85999999999</v>
      </c>
      <c r="E1075" s="48">
        <f>D1075-C1075</f>
        <v>-364684.14</v>
      </c>
    </row>
    <row r="1076" spans="1:5" s="12" customFormat="1" ht="15.75" x14ac:dyDescent="0.25">
      <c r="A1076" s="58" t="s">
        <v>8</v>
      </c>
      <c r="B1076" s="19"/>
      <c r="C1076" s="19"/>
      <c r="D1076" s="19"/>
      <c r="E1076" s="48">
        <f t="shared" ref="E1076:E1077" si="389">D1076-C1076</f>
        <v>0</v>
      </c>
    </row>
    <row r="1077" spans="1:5" x14ac:dyDescent="0.2">
      <c r="A1077" s="58" t="s">
        <v>9</v>
      </c>
      <c r="B1077" s="19">
        <v>100214.8</v>
      </c>
      <c r="C1077" s="19">
        <v>284319</v>
      </c>
      <c r="D1077" s="19">
        <v>110206.95</v>
      </c>
      <c r="E1077" s="48">
        <f t="shared" si="389"/>
        <v>-174112.05</v>
      </c>
    </row>
    <row r="1078" spans="1:5" ht="15.75" x14ac:dyDescent="0.25">
      <c r="A1078" s="56" t="s">
        <v>10</v>
      </c>
      <c r="B1078" s="14">
        <f>SUM(B1075:B1077)</f>
        <v>250637.09000000003</v>
      </c>
      <c r="C1078" s="14">
        <v>814424</v>
      </c>
      <c r="D1078" s="14">
        <v>814424</v>
      </c>
      <c r="E1078" s="39">
        <f>SUM(E1075:E1077)</f>
        <v>-538796.18999999994</v>
      </c>
    </row>
    <row r="1079" spans="1:5" x14ac:dyDescent="0.2">
      <c r="A1079" s="58" t="s">
        <v>11</v>
      </c>
      <c r="B1079" s="19"/>
      <c r="C1079" s="19"/>
      <c r="D1079" s="19"/>
      <c r="E1079" s="48">
        <f t="shared" ref="E1079:E1081" si="390">D1079-C1079</f>
        <v>0</v>
      </c>
    </row>
    <row r="1080" spans="1:5" x14ac:dyDescent="0.2">
      <c r="A1080" s="58" t="s">
        <v>12</v>
      </c>
      <c r="B1080" s="19"/>
      <c r="C1080" s="19"/>
      <c r="D1080" s="19"/>
      <c r="E1080" s="48">
        <f t="shared" si="390"/>
        <v>0</v>
      </c>
    </row>
    <row r="1081" spans="1:5" s="12" customFormat="1" ht="15.75" x14ac:dyDescent="0.25">
      <c r="A1081" s="58" t="s">
        <v>13</v>
      </c>
      <c r="B1081" s="19"/>
      <c r="C1081" s="19"/>
      <c r="D1081" s="19"/>
      <c r="E1081" s="48">
        <f t="shared" si="390"/>
        <v>0</v>
      </c>
    </row>
    <row r="1082" spans="1:5" ht="15.75" x14ac:dyDescent="0.25">
      <c r="A1082" s="56" t="s">
        <v>14</v>
      </c>
      <c r="B1082" s="14">
        <f>SUM(B1079:B1081)</f>
        <v>0</v>
      </c>
      <c r="C1082" s="14">
        <f t="shared" ref="C1082:D1082" si="391">SUM(C1079:C1081)</f>
        <v>0</v>
      </c>
      <c r="D1082" s="14">
        <f t="shared" si="391"/>
        <v>0</v>
      </c>
      <c r="E1082" s="39">
        <f>SUM(E1079:E1081)</f>
        <v>0</v>
      </c>
    </row>
    <row r="1083" spans="1:5" x14ac:dyDescent="0.2">
      <c r="A1083" s="58" t="s">
        <v>15</v>
      </c>
      <c r="B1083" s="19"/>
      <c r="C1083" s="19"/>
      <c r="D1083" s="19"/>
      <c r="E1083" s="48">
        <f t="shared" ref="E1083:E1086" si="392">D1083-C1083</f>
        <v>0</v>
      </c>
    </row>
    <row r="1084" spans="1:5" x14ac:dyDescent="0.2">
      <c r="A1084" s="58" t="s">
        <v>16</v>
      </c>
      <c r="B1084" s="19"/>
      <c r="C1084" s="19"/>
      <c r="D1084" s="19"/>
      <c r="E1084" s="48">
        <f t="shared" si="392"/>
        <v>0</v>
      </c>
    </row>
    <row r="1085" spans="1:5" s="12" customFormat="1" ht="15.75" x14ac:dyDescent="0.25">
      <c r="A1085" s="58" t="s">
        <v>17</v>
      </c>
      <c r="B1085" s="19"/>
      <c r="C1085" s="19"/>
      <c r="D1085" s="19"/>
      <c r="E1085" s="48">
        <f t="shared" si="392"/>
        <v>0</v>
      </c>
    </row>
    <row r="1086" spans="1:5" s="12" customFormat="1" ht="15.75" x14ac:dyDescent="0.25">
      <c r="A1086" s="58" t="s">
        <v>18</v>
      </c>
      <c r="B1086" s="19"/>
      <c r="C1086" s="19"/>
      <c r="D1086" s="19"/>
      <c r="E1086" s="48">
        <f t="shared" si="392"/>
        <v>0</v>
      </c>
    </row>
    <row r="1087" spans="1:5" ht="15.75" x14ac:dyDescent="0.25">
      <c r="A1087" s="56" t="s">
        <v>19</v>
      </c>
      <c r="B1087" s="14">
        <f>SUM(B1084:B1086)</f>
        <v>0</v>
      </c>
      <c r="C1087" s="14">
        <f t="shared" ref="C1087:D1087" si="393">SUM(C1084:C1086)</f>
        <v>0</v>
      </c>
      <c r="D1087" s="14">
        <f t="shared" si="393"/>
        <v>0</v>
      </c>
      <c r="E1087" s="39">
        <f>SUM(E1083:E1086)</f>
        <v>0</v>
      </c>
    </row>
    <row r="1088" spans="1:5" x14ac:dyDescent="0.2">
      <c r="A1088" s="58" t="s">
        <v>20</v>
      </c>
      <c r="B1088" s="19"/>
      <c r="C1088" s="19"/>
      <c r="D1088" s="19"/>
      <c r="E1088" s="48">
        <f t="shared" ref="E1088:E1090" si="394">D1088-C1088</f>
        <v>0</v>
      </c>
    </row>
    <row r="1089" spans="1:5" x14ac:dyDescent="0.2">
      <c r="A1089" s="58" t="s">
        <v>21</v>
      </c>
      <c r="B1089" s="19"/>
      <c r="C1089" s="19"/>
      <c r="D1089" s="19"/>
      <c r="E1089" s="48">
        <f t="shared" si="394"/>
        <v>0</v>
      </c>
    </row>
    <row r="1090" spans="1:5" x14ac:dyDescent="0.2">
      <c r="A1090" s="58" t="s">
        <v>22</v>
      </c>
      <c r="B1090" s="19"/>
      <c r="C1090" s="19"/>
      <c r="D1090" s="19"/>
      <c r="E1090" s="48">
        <f t="shared" si="394"/>
        <v>0</v>
      </c>
    </row>
    <row r="1091" spans="1:5" ht="15.75" x14ac:dyDescent="0.25">
      <c r="A1091" s="56" t="s">
        <v>23</v>
      </c>
      <c r="B1091" s="14">
        <f>SUM(B1088:B1090)</f>
        <v>0</v>
      </c>
      <c r="C1091" s="14">
        <f t="shared" ref="C1091:D1091" si="395">SUM(C1088:C1090)</f>
        <v>0</v>
      </c>
      <c r="D1091" s="14">
        <f t="shared" si="395"/>
        <v>0</v>
      </c>
      <c r="E1091" s="39">
        <f>SUM(E1088:E1090)</f>
        <v>0</v>
      </c>
    </row>
    <row r="1092" spans="1:5" ht="15.75" x14ac:dyDescent="0.25">
      <c r="A1092" s="60" t="s">
        <v>24</v>
      </c>
      <c r="B1092" s="20">
        <f>B1091+B1087+B1082+B1078</f>
        <v>250637.09000000003</v>
      </c>
      <c r="C1092" s="20">
        <f t="shared" ref="C1092:D1092" si="396">C1091+C1087+C1082+C1078</f>
        <v>814424</v>
      </c>
      <c r="D1092" s="20">
        <f t="shared" si="396"/>
        <v>814424</v>
      </c>
      <c r="E1092" s="50">
        <f>D1092-C1092</f>
        <v>0</v>
      </c>
    </row>
    <row r="1093" spans="1:5" s="12" customFormat="1" ht="15.75" x14ac:dyDescent="0.25">
      <c r="A1093" s="56" t="s">
        <v>66</v>
      </c>
      <c r="B1093" s="29"/>
      <c r="C1093" s="29"/>
      <c r="D1093" s="29"/>
      <c r="E1093" s="47"/>
    </row>
    <row r="1094" spans="1:5" ht="15.75" x14ac:dyDescent="0.25">
      <c r="A1094" s="61" t="s">
        <v>74</v>
      </c>
      <c r="B1094" s="28"/>
      <c r="C1094" s="28"/>
      <c r="D1094" s="28"/>
      <c r="E1094" s="34"/>
    </row>
    <row r="1095" spans="1:5" x14ac:dyDescent="0.2">
      <c r="A1095" s="62"/>
      <c r="B1095" s="9"/>
      <c r="C1095" s="9"/>
      <c r="D1095" s="9"/>
      <c r="E1095" s="33"/>
    </row>
    <row r="1096" spans="1:5" x14ac:dyDescent="0.2">
      <c r="A1096" s="58" t="s">
        <v>7</v>
      </c>
      <c r="B1096" s="19"/>
      <c r="C1096" s="19"/>
      <c r="D1096" s="19"/>
      <c r="E1096" s="48">
        <f>D1096-C1096</f>
        <v>0</v>
      </c>
    </row>
    <row r="1097" spans="1:5" s="12" customFormat="1" ht="15.75" x14ac:dyDescent="0.25">
      <c r="A1097" s="58" t="s">
        <v>8</v>
      </c>
      <c r="B1097" s="19"/>
      <c r="C1097" s="19"/>
      <c r="D1097" s="19"/>
      <c r="E1097" s="48">
        <f t="shared" ref="E1097:E1098" si="397">D1097-C1097</f>
        <v>0</v>
      </c>
    </row>
    <row r="1098" spans="1:5" x14ac:dyDescent="0.2">
      <c r="A1098" s="58" t="s">
        <v>9</v>
      </c>
      <c r="B1098" s="19">
        <v>99</v>
      </c>
      <c r="C1098" s="19">
        <v>38</v>
      </c>
      <c r="D1098" s="19">
        <v>108.87</v>
      </c>
      <c r="E1098" s="48">
        <f t="shared" si="397"/>
        <v>70.87</v>
      </c>
    </row>
    <row r="1099" spans="1:5" ht="15.75" x14ac:dyDescent="0.25">
      <c r="A1099" s="56" t="s">
        <v>10</v>
      </c>
      <c r="B1099" s="14">
        <f>SUM(B1096:B1098)</f>
        <v>99</v>
      </c>
      <c r="C1099" s="14">
        <f t="shared" ref="C1099:D1099" si="398">SUM(C1096:C1098)</f>
        <v>38</v>
      </c>
      <c r="D1099" s="14">
        <f t="shared" si="398"/>
        <v>108.87</v>
      </c>
      <c r="E1099" s="39">
        <f>SUM(E1096:E1098)</f>
        <v>70.87</v>
      </c>
    </row>
    <row r="1100" spans="1:5" x14ac:dyDescent="0.2">
      <c r="A1100" s="58" t="s">
        <v>11</v>
      </c>
      <c r="B1100" s="19"/>
      <c r="C1100" s="19"/>
      <c r="D1100" s="19"/>
      <c r="E1100" s="48">
        <f t="shared" ref="E1100:E1102" si="399">D1100-C1100</f>
        <v>0</v>
      </c>
    </row>
    <row r="1101" spans="1:5" x14ac:dyDescent="0.2">
      <c r="A1101" s="58" t="s">
        <v>12</v>
      </c>
      <c r="B1101" s="19"/>
      <c r="C1101" s="19"/>
      <c r="D1101" s="19"/>
      <c r="E1101" s="48">
        <f t="shared" si="399"/>
        <v>0</v>
      </c>
    </row>
    <row r="1102" spans="1:5" s="12" customFormat="1" ht="15.75" x14ac:dyDescent="0.25">
      <c r="A1102" s="58" t="s">
        <v>13</v>
      </c>
      <c r="B1102" s="19"/>
      <c r="C1102" s="19"/>
      <c r="D1102" s="19"/>
      <c r="E1102" s="48">
        <f t="shared" si="399"/>
        <v>0</v>
      </c>
    </row>
    <row r="1103" spans="1:5" ht="15.75" x14ac:dyDescent="0.25">
      <c r="A1103" s="56" t="s">
        <v>14</v>
      </c>
      <c r="B1103" s="14">
        <f>SUM(B1100:B1102)</f>
        <v>0</v>
      </c>
      <c r="C1103" s="14">
        <f t="shared" ref="C1103:D1103" si="400">SUM(C1100:C1102)</f>
        <v>0</v>
      </c>
      <c r="D1103" s="14">
        <f t="shared" si="400"/>
        <v>0</v>
      </c>
      <c r="E1103" s="39">
        <f>SUM(E1100:E1102)</f>
        <v>0</v>
      </c>
    </row>
    <row r="1104" spans="1:5" x14ac:dyDescent="0.2">
      <c r="A1104" s="58" t="s">
        <v>15</v>
      </c>
      <c r="B1104" s="19"/>
      <c r="C1104" s="19"/>
      <c r="D1104" s="19"/>
      <c r="E1104" s="48">
        <f t="shared" ref="E1104:E1107" si="401">D1104-C1104</f>
        <v>0</v>
      </c>
    </row>
    <row r="1105" spans="1:5" x14ac:dyDescent="0.2">
      <c r="A1105" s="58" t="s">
        <v>16</v>
      </c>
      <c r="B1105" s="19"/>
      <c r="C1105" s="19"/>
      <c r="D1105" s="19"/>
      <c r="E1105" s="48">
        <f t="shared" si="401"/>
        <v>0</v>
      </c>
    </row>
    <row r="1106" spans="1:5" s="12" customFormat="1" ht="15.75" x14ac:dyDescent="0.25">
      <c r="A1106" s="58" t="s">
        <v>17</v>
      </c>
      <c r="B1106" s="19"/>
      <c r="C1106" s="19"/>
      <c r="D1106" s="19"/>
      <c r="E1106" s="48">
        <f t="shared" si="401"/>
        <v>0</v>
      </c>
    </row>
    <row r="1107" spans="1:5" s="12" customFormat="1" ht="15.75" x14ac:dyDescent="0.25">
      <c r="A1107" s="58" t="s">
        <v>18</v>
      </c>
      <c r="B1107" s="19"/>
      <c r="C1107" s="19"/>
      <c r="D1107" s="19"/>
      <c r="E1107" s="48">
        <f t="shared" si="401"/>
        <v>0</v>
      </c>
    </row>
    <row r="1108" spans="1:5" s="12" customFormat="1" ht="15.75" x14ac:dyDescent="0.25">
      <c r="A1108" s="56" t="s">
        <v>19</v>
      </c>
      <c r="B1108" s="14">
        <f>SUM(B1105:B1107)</f>
        <v>0</v>
      </c>
      <c r="C1108" s="14">
        <f t="shared" ref="C1108:D1108" si="402">SUM(C1105:C1107)</f>
        <v>0</v>
      </c>
      <c r="D1108" s="14">
        <f t="shared" si="402"/>
        <v>0</v>
      </c>
      <c r="E1108" s="39">
        <f>SUM(E1104:E1107)</f>
        <v>0</v>
      </c>
    </row>
    <row r="1109" spans="1:5" x14ac:dyDescent="0.2">
      <c r="A1109" s="58" t="s">
        <v>20</v>
      </c>
      <c r="B1109" s="19"/>
      <c r="C1109" s="19"/>
      <c r="D1109" s="19"/>
      <c r="E1109" s="48">
        <f t="shared" ref="E1109:E1111" si="403">D1109-C1109</f>
        <v>0</v>
      </c>
    </row>
    <row r="1110" spans="1:5" x14ac:dyDescent="0.2">
      <c r="A1110" s="58" t="s">
        <v>21</v>
      </c>
      <c r="B1110" s="19"/>
      <c r="C1110" s="19"/>
      <c r="D1110" s="19"/>
      <c r="E1110" s="48">
        <f t="shared" si="403"/>
        <v>0</v>
      </c>
    </row>
    <row r="1111" spans="1:5" x14ac:dyDescent="0.2">
      <c r="A1111" s="58" t="s">
        <v>22</v>
      </c>
      <c r="B1111" s="19"/>
      <c r="C1111" s="19"/>
      <c r="D1111" s="19"/>
      <c r="E1111" s="48">
        <f t="shared" si="403"/>
        <v>0</v>
      </c>
    </row>
    <row r="1112" spans="1:5" ht="15.75" x14ac:dyDescent="0.25">
      <c r="A1112" s="56" t="s">
        <v>23</v>
      </c>
      <c r="B1112" s="14">
        <f>SUM(B1109:B1111)</f>
        <v>0</v>
      </c>
      <c r="C1112" s="14">
        <f t="shared" ref="C1112:D1112" si="404">SUM(C1109:C1111)</f>
        <v>0</v>
      </c>
      <c r="D1112" s="14">
        <f t="shared" si="404"/>
        <v>0</v>
      </c>
      <c r="E1112" s="39">
        <f>SUM(E1109:E1111)</f>
        <v>0</v>
      </c>
    </row>
    <row r="1113" spans="1:5" ht="15.75" x14ac:dyDescent="0.25">
      <c r="A1113" s="60" t="s">
        <v>24</v>
      </c>
      <c r="B1113" s="20">
        <f>B1112+B1108+B1103+B1099</f>
        <v>99</v>
      </c>
      <c r="C1113" s="20">
        <f t="shared" ref="C1113:D1113" si="405">C1112+C1108+C1103+C1099</f>
        <v>38</v>
      </c>
      <c r="D1113" s="20">
        <f t="shared" si="405"/>
        <v>108.87</v>
      </c>
      <c r="E1113" s="50">
        <f>D1113-C1113</f>
        <v>70.87</v>
      </c>
    </row>
    <row r="1114" spans="1:5" ht="15.75" x14ac:dyDescent="0.25">
      <c r="A1114" s="56"/>
      <c r="B1114" s="8"/>
      <c r="C1114" s="8"/>
      <c r="D1114" s="8"/>
      <c r="E1114" s="32"/>
    </row>
    <row r="1115" spans="1:5" s="12" customFormat="1" ht="15.75" x14ac:dyDescent="0.25">
      <c r="A1115" s="56" t="s">
        <v>90</v>
      </c>
      <c r="B1115" s="29"/>
      <c r="C1115" s="29"/>
      <c r="D1115" s="29"/>
      <c r="E1115" s="47"/>
    </row>
    <row r="1116" spans="1:5" ht="15.75" x14ac:dyDescent="0.25">
      <c r="A1116" s="61" t="s">
        <v>74</v>
      </c>
      <c r="B1116" s="28"/>
      <c r="C1116" s="28"/>
      <c r="D1116" s="28"/>
      <c r="E1116" s="34"/>
    </row>
    <row r="1117" spans="1:5" x14ac:dyDescent="0.2">
      <c r="A1117" s="62"/>
      <c r="B1117" s="9"/>
      <c r="C1117" s="9"/>
      <c r="D1117" s="9"/>
      <c r="E1117" s="33"/>
    </row>
    <row r="1118" spans="1:5" x14ac:dyDescent="0.2">
      <c r="A1118" s="58" t="s">
        <v>7</v>
      </c>
      <c r="B1118" s="19">
        <v>20944.490000000002</v>
      </c>
      <c r="C1118" s="19"/>
      <c r="D1118" s="19">
        <v>23032.86</v>
      </c>
      <c r="E1118" s="48">
        <f>D1118-C1118</f>
        <v>23032.86</v>
      </c>
    </row>
    <row r="1119" spans="1:5" s="12" customFormat="1" ht="15.75" x14ac:dyDescent="0.25">
      <c r="A1119" s="58" t="s">
        <v>8</v>
      </c>
      <c r="B1119" s="19"/>
      <c r="C1119" s="19"/>
      <c r="D1119" s="19"/>
      <c r="E1119" s="48">
        <f t="shared" ref="E1119:E1120" si="406">D1119-C1119</f>
        <v>0</v>
      </c>
    </row>
    <row r="1120" spans="1:5" x14ac:dyDescent="0.2">
      <c r="A1120" s="58" t="s">
        <v>9</v>
      </c>
      <c r="B1120" s="19">
        <v>2889.98</v>
      </c>
      <c r="C1120" s="19"/>
      <c r="D1120" s="19">
        <v>3178.14</v>
      </c>
      <c r="E1120" s="48">
        <f t="shared" si="406"/>
        <v>3178.14</v>
      </c>
    </row>
    <row r="1121" spans="1:5" ht="15.75" x14ac:dyDescent="0.25">
      <c r="A1121" s="56" t="s">
        <v>10</v>
      </c>
      <c r="B1121" s="14">
        <f>SUM(B1118:B1120)</f>
        <v>23834.47</v>
      </c>
      <c r="C1121" s="14">
        <f t="shared" ref="C1121:D1121" si="407">SUM(C1118:C1120)</f>
        <v>0</v>
      </c>
      <c r="D1121" s="14">
        <f t="shared" si="407"/>
        <v>26211</v>
      </c>
      <c r="E1121" s="39">
        <f>SUM(E1118:E1120)</f>
        <v>26211</v>
      </c>
    </row>
    <row r="1122" spans="1:5" x14ac:dyDescent="0.2">
      <c r="A1122" s="58" t="s">
        <v>11</v>
      </c>
      <c r="B1122" s="19"/>
      <c r="C1122" s="19"/>
      <c r="D1122" s="19"/>
      <c r="E1122" s="48">
        <f t="shared" ref="E1122:E1124" si="408">D1122-C1122</f>
        <v>0</v>
      </c>
    </row>
    <row r="1123" spans="1:5" x14ac:dyDescent="0.2">
      <c r="A1123" s="58" t="s">
        <v>12</v>
      </c>
      <c r="B1123" s="19">
        <v>276.42</v>
      </c>
      <c r="C1123" s="19"/>
      <c r="D1123" s="19">
        <v>303.98</v>
      </c>
      <c r="E1123" s="48">
        <f t="shared" si="408"/>
        <v>303.98</v>
      </c>
    </row>
    <row r="1124" spans="1:5" s="12" customFormat="1" ht="15.75" x14ac:dyDescent="0.25">
      <c r="A1124" s="58" t="s">
        <v>13</v>
      </c>
      <c r="B1124" s="19"/>
      <c r="C1124" s="19"/>
      <c r="D1124" s="19"/>
      <c r="E1124" s="48">
        <f t="shared" si="408"/>
        <v>0</v>
      </c>
    </row>
    <row r="1125" spans="1:5" ht="15.75" x14ac:dyDescent="0.25">
      <c r="A1125" s="56" t="s">
        <v>14</v>
      </c>
      <c r="B1125" s="14">
        <f>SUM(B1122:B1124)</f>
        <v>276.42</v>
      </c>
      <c r="C1125" s="14">
        <f t="shared" ref="C1125:D1125" si="409">SUM(C1122:C1124)</f>
        <v>0</v>
      </c>
      <c r="D1125" s="14">
        <f t="shared" si="409"/>
        <v>303.98</v>
      </c>
      <c r="E1125" s="39">
        <f>SUM(E1122:E1124)</f>
        <v>303.98</v>
      </c>
    </row>
    <row r="1126" spans="1:5" x14ac:dyDescent="0.2">
      <c r="A1126" s="58" t="s">
        <v>15</v>
      </c>
      <c r="B1126" s="19"/>
      <c r="C1126" s="19"/>
      <c r="D1126" s="19"/>
      <c r="E1126" s="48">
        <f t="shared" ref="E1126:E1129" si="410">D1126-C1126</f>
        <v>0</v>
      </c>
    </row>
    <row r="1127" spans="1:5" x14ac:dyDescent="0.2">
      <c r="A1127" s="58" t="s">
        <v>16</v>
      </c>
      <c r="B1127" s="19"/>
      <c r="C1127" s="19"/>
      <c r="D1127" s="19"/>
      <c r="E1127" s="48">
        <f t="shared" si="410"/>
        <v>0</v>
      </c>
    </row>
    <row r="1128" spans="1:5" s="12" customFormat="1" ht="15.75" x14ac:dyDescent="0.25">
      <c r="A1128" s="58" t="s">
        <v>17</v>
      </c>
      <c r="B1128" s="19"/>
      <c r="C1128" s="19"/>
      <c r="D1128" s="19"/>
      <c r="E1128" s="48">
        <f t="shared" si="410"/>
        <v>0</v>
      </c>
    </row>
    <row r="1129" spans="1:5" s="12" customFormat="1" ht="15.75" x14ac:dyDescent="0.25">
      <c r="A1129" s="58" t="s">
        <v>18</v>
      </c>
      <c r="B1129" s="19"/>
      <c r="C1129" s="19"/>
      <c r="D1129" s="19"/>
      <c r="E1129" s="48">
        <f t="shared" si="410"/>
        <v>0</v>
      </c>
    </row>
    <row r="1130" spans="1:5" s="12" customFormat="1" ht="15.75" x14ac:dyDescent="0.25">
      <c r="A1130" s="56" t="s">
        <v>19</v>
      </c>
      <c r="B1130" s="14">
        <f>SUM(B1127:B1129)</f>
        <v>0</v>
      </c>
      <c r="C1130" s="14">
        <f t="shared" ref="C1130:D1130" si="411">SUM(C1127:C1129)</f>
        <v>0</v>
      </c>
      <c r="D1130" s="14">
        <f t="shared" si="411"/>
        <v>0</v>
      </c>
      <c r="E1130" s="39">
        <f>SUM(E1126:E1129)</f>
        <v>0</v>
      </c>
    </row>
    <row r="1131" spans="1:5" x14ac:dyDescent="0.2">
      <c r="A1131" s="58" t="s">
        <v>20</v>
      </c>
      <c r="B1131" s="19"/>
      <c r="C1131" s="19"/>
      <c r="D1131" s="19"/>
      <c r="E1131" s="48">
        <f t="shared" ref="E1131:E1133" si="412">D1131-C1131</f>
        <v>0</v>
      </c>
    </row>
    <row r="1132" spans="1:5" x14ac:dyDescent="0.2">
      <c r="A1132" s="58" t="s">
        <v>21</v>
      </c>
      <c r="B1132" s="19"/>
      <c r="C1132" s="19"/>
      <c r="D1132" s="19"/>
      <c r="E1132" s="48">
        <f t="shared" si="412"/>
        <v>0</v>
      </c>
    </row>
    <row r="1133" spans="1:5" x14ac:dyDescent="0.2">
      <c r="A1133" s="58" t="s">
        <v>22</v>
      </c>
      <c r="B1133" s="19"/>
      <c r="C1133" s="19"/>
      <c r="D1133" s="19"/>
      <c r="E1133" s="48">
        <f t="shared" si="412"/>
        <v>0</v>
      </c>
    </row>
    <row r="1134" spans="1:5" ht="15.75" x14ac:dyDescent="0.25">
      <c r="A1134" s="56" t="s">
        <v>23</v>
      </c>
      <c r="B1134" s="14">
        <f>SUM(B1131:B1133)</f>
        <v>0</v>
      </c>
      <c r="C1134" s="14">
        <f t="shared" ref="C1134:D1134" si="413">SUM(C1131:C1133)</f>
        <v>0</v>
      </c>
      <c r="D1134" s="14">
        <f t="shared" si="413"/>
        <v>0</v>
      </c>
      <c r="E1134" s="39">
        <f>SUM(E1131:E1133)</f>
        <v>0</v>
      </c>
    </row>
    <row r="1135" spans="1:5" ht="15.75" x14ac:dyDescent="0.25">
      <c r="A1135" s="60" t="s">
        <v>24</v>
      </c>
      <c r="B1135" s="20">
        <f>B1134+B1130+B1125+B1121</f>
        <v>24110.89</v>
      </c>
      <c r="C1135" s="20">
        <f t="shared" ref="C1135:D1135" si="414">C1134+C1130+C1125+C1121</f>
        <v>0</v>
      </c>
      <c r="D1135" s="20">
        <f t="shared" si="414"/>
        <v>26514.98</v>
      </c>
      <c r="E1135" s="50">
        <f>D1135-C1135</f>
        <v>26514.98</v>
      </c>
    </row>
    <row r="1136" spans="1:5" ht="15.75" x14ac:dyDescent="0.25">
      <c r="A1136" s="56"/>
      <c r="B1136" s="8"/>
      <c r="C1136" s="8"/>
      <c r="D1136" s="8"/>
      <c r="E1136" s="32"/>
    </row>
    <row r="1137" spans="1:5" s="12" customFormat="1" ht="15.75" x14ac:dyDescent="0.25">
      <c r="A1137" s="56" t="s">
        <v>53</v>
      </c>
      <c r="B1137" s="29"/>
      <c r="C1137" s="29"/>
      <c r="D1137" s="29"/>
      <c r="E1137" s="47"/>
    </row>
    <row r="1138" spans="1:5" ht="15.75" x14ac:dyDescent="0.25">
      <c r="A1138" s="61" t="s">
        <v>74</v>
      </c>
      <c r="B1138" s="28"/>
      <c r="C1138" s="28"/>
      <c r="D1138" s="28"/>
      <c r="E1138" s="34"/>
    </row>
    <row r="1139" spans="1:5" x14ac:dyDescent="0.2">
      <c r="A1139" s="62"/>
      <c r="B1139" s="9"/>
      <c r="C1139" s="9"/>
      <c r="D1139" s="9"/>
      <c r="E1139" s="33"/>
    </row>
    <row r="1140" spans="1:5" x14ac:dyDescent="0.2">
      <c r="A1140" s="58" t="s">
        <v>7</v>
      </c>
      <c r="B1140" s="19">
        <v>3125</v>
      </c>
      <c r="C1140" s="19">
        <v>27057</v>
      </c>
      <c r="D1140" s="19">
        <v>3436.59</v>
      </c>
      <c r="E1140" s="48">
        <f>D1140-C1140</f>
        <v>-23620.41</v>
      </c>
    </row>
    <row r="1141" spans="1:5" s="12" customFormat="1" ht="15.75" x14ac:dyDescent="0.25">
      <c r="A1141" s="58" t="s">
        <v>8</v>
      </c>
      <c r="B1141" s="19"/>
      <c r="C1141" s="19"/>
      <c r="D1141" s="19"/>
      <c r="E1141" s="48">
        <f t="shared" ref="E1141:E1142" si="415">D1141-C1141</f>
        <v>0</v>
      </c>
    </row>
    <row r="1142" spans="1:5" x14ac:dyDescent="0.2">
      <c r="A1142" s="58" t="s">
        <v>9</v>
      </c>
      <c r="B1142" s="19">
        <v>1142.78</v>
      </c>
      <c r="C1142" s="19">
        <v>11592</v>
      </c>
      <c r="D1142" s="19">
        <v>1256.73</v>
      </c>
      <c r="E1142" s="48">
        <f t="shared" si="415"/>
        <v>-10335.27</v>
      </c>
    </row>
    <row r="1143" spans="1:5" ht="15.75" x14ac:dyDescent="0.25">
      <c r="A1143" s="56" t="s">
        <v>10</v>
      </c>
      <c r="B1143" s="14">
        <f>SUM(B1140:B1142)</f>
        <v>4267.78</v>
      </c>
      <c r="C1143" s="14">
        <f t="shared" ref="C1143:D1143" si="416">SUM(C1140:C1142)</f>
        <v>38649</v>
      </c>
      <c r="D1143" s="14">
        <f t="shared" si="416"/>
        <v>4693.32</v>
      </c>
      <c r="E1143" s="39">
        <f>SUM(E1140:E1142)</f>
        <v>-33955.68</v>
      </c>
    </row>
    <row r="1144" spans="1:5" x14ac:dyDescent="0.2">
      <c r="A1144" s="58" t="s">
        <v>11</v>
      </c>
      <c r="B1144" s="19"/>
      <c r="C1144" s="19"/>
      <c r="D1144" s="19"/>
      <c r="E1144" s="48">
        <f t="shared" ref="E1144:E1146" si="417">D1144-C1144</f>
        <v>0</v>
      </c>
    </row>
    <row r="1145" spans="1:5" x14ac:dyDescent="0.2">
      <c r="A1145" s="58" t="s">
        <v>12</v>
      </c>
      <c r="B1145" s="19"/>
      <c r="C1145" s="19"/>
      <c r="D1145" s="19"/>
      <c r="E1145" s="48">
        <f t="shared" si="417"/>
        <v>0</v>
      </c>
    </row>
    <row r="1146" spans="1:5" s="12" customFormat="1" ht="15.75" x14ac:dyDescent="0.25">
      <c r="A1146" s="58" t="s">
        <v>13</v>
      </c>
      <c r="B1146" s="19"/>
      <c r="C1146" s="19"/>
      <c r="D1146" s="19"/>
      <c r="E1146" s="48">
        <f t="shared" si="417"/>
        <v>0</v>
      </c>
    </row>
    <row r="1147" spans="1:5" ht="15.75" x14ac:dyDescent="0.25">
      <c r="A1147" s="56" t="s">
        <v>14</v>
      </c>
      <c r="B1147" s="14">
        <f>SUM(B1144:B1146)</f>
        <v>0</v>
      </c>
      <c r="C1147" s="14">
        <f t="shared" ref="C1147:D1147" si="418">SUM(C1144:C1146)</f>
        <v>0</v>
      </c>
      <c r="D1147" s="14">
        <f t="shared" si="418"/>
        <v>0</v>
      </c>
      <c r="E1147" s="39">
        <f>SUM(E1144:E1146)</f>
        <v>0</v>
      </c>
    </row>
    <row r="1148" spans="1:5" x14ac:dyDescent="0.2">
      <c r="A1148" s="58" t="s">
        <v>15</v>
      </c>
      <c r="B1148" s="19"/>
      <c r="C1148" s="19"/>
      <c r="D1148" s="19"/>
      <c r="E1148" s="48">
        <f t="shared" ref="E1148:E1151" si="419">D1148-C1148</f>
        <v>0</v>
      </c>
    </row>
    <row r="1149" spans="1:5" x14ac:dyDescent="0.2">
      <c r="A1149" s="58" t="s">
        <v>16</v>
      </c>
      <c r="B1149" s="19"/>
      <c r="C1149" s="19"/>
      <c r="D1149" s="19"/>
      <c r="E1149" s="48">
        <f t="shared" si="419"/>
        <v>0</v>
      </c>
    </row>
    <row r="1150" spans="1:5" s="12" customFormat="1" ht="15.75" x14ac:dyDescent="0.25">
      <c r="A1150" s="58" t="s">
        <v>17</v>
      </c>
      <c r="B1150" s="19"/>
      <c r="C1150" s="19"/>
      <c r="D1150" s="19"/>
      <c r="E1150" s="48">
        <f t="shared" si="419"/>
        <v>0</v>
      </c>
    </row>
    <row r="1151" spans="1:5" s="12" customFormat="1" ht="15.75" x14ac:dyDescent="0.25">
      <c r="A1151" s="58" t="s">
        <v>18</v>
      </c>
      <c r="B1151" s="19"/>
      <c r="C1151" s="19"/>
      <c r="D1151" s="19"/>
      <c r="E1151" s="48">
        <f t="shared" si="419"/>
        <v>0</v>
      </c>
    </row>
    <row r="1152" spans="1:5" ht="15.75" x14ac:dyDescent="0.25">
      <c r="A1152" s="56" t="s">
        <v>19</v>
      </c>
      <c r="B1152" s="14">
        <f>SUM(B1149:B1151)</f>
        <v>0</v>
      </c>
      <c r="C1152" s="14">
        <f t="shared" ref="C1152:D1152" si="420">SUM(C1149:C1151)</f>
        <v>0</v>
      </c>
      <c r="D1152" s="14">
        <f t="shared" si="420"/>
        <v>0</v>
      </c>
      <c r="E1152" s="39">
        <f>SUM(E1148:E1151)</f>
        <v>0</v>
      </c>
    </row>
    <row r="1153" spans="1:5" x14ac:dyDescent="0.2">
      <c r="A1153" s="58" t="s">
        <v>20</v>
      </c>
      <c r="B1153" s="19"/>
      <c r="C1153" s="19"/>
      <c r="D1153" s="19"/>
      <c r="E1153" s="48">
        <f t="shared" ref="E1153:E1155" si="421">D1153-C1153</f>
        <v>0</v>
      </c>
    </row>
    <row r="1154" spans="1:5" x14ac:dyDescent="0.2">
      <c r="A1154" s="58" t="s">
        <v>21</v>
      </c>
      <c r="B1154" s="19"/>
      <c r="C1154" s="19"/>
      <c r="D1154" s="19"/>
      <c r="E1154" s="48">
        <f t="shared" si="421"/>
        <v>0</v>
      </c>
    </row>
    <row r="1155" spans="1:5" x14ac:dyDescent="0.2">
      <c r="A1155" s="58" t="s">
        <v>22</v>
      </c>
      <c r="B1155" s="19"/>
      <c r="C1155" s="19"/>
      <c r="D1155" s="19"/>
      <c r="E1155" s="48">
        <f t="shared" si="421"/>
        <v>0</v>
      </c>
    </row>
    <row r="1156" spans="1:5" ht="15.75" x14ac:dyDescent="0.25">
      <c r="A1156" s="56" t="s">
        <v>23</v>
      </c>
      <c r="B1156" s="14">
        <f>SUM(B1153:B1155)</f>
        <v>0</v>
      </c>
      <c r="C1156" s="14">
        <f t="shared" ref="C1156:D1156" si="422">SUM(C1153:C1155)</f>
        <v>0</v>
      </c>
      <c r="D1156" s="14">
        <f t="shared" si="422"/>
        <v>0</v>
      </c>
      <c r="E1156" s="39">
        <f>SUM(E1153:E1155)</f>
        <v>0</v>
      </c>
    </row>
    <row r="1157" spans="1:5" ht="15.75" x14ac:dyDescent="0.25">
      <c r="A1157" s="60" t="s">
        <v>24</v>
      </c>
      <c r="B1157" s="20">
        <f>B1156+B1152+B1147+B1143</f>
        <v>4267.78</v>
      </c>
      <c r="C1157" s="20">
        <f t="shared" ref="C1157:D1157" si="423">C1156+C1152+C1147+C1143</f>
        <v>38649</v>
      </c>
      <c r="D1157" s="20">
        <f t="shared" si="423"/>
        <v>4693.32</v>
      </c>
      <c r="E1157" s="50">
        <f>D1157-C1157</f>
        <v>-33955.68</v>
      </c>
    </row>
    <row r="1158" spans="1:5" s="12" customFormat="1" ht="15.75" x14ac:dyDescent="0.25">
      <c r="A1158" s="56" t="s">
        <v>110</v>
      </c>
      <c r="B1158" s="29"/>
      <c r="C1158" s="29"/>
      <c r="D1158" s="29"/>
      <c r="E1158" s="47"/>
    </row>
    <row r="1159" spans="1:5" ht="15.75" x14ac:dyDescent="0.25">
      <c r="A1159" s="61" t="s">
        <v>74</v>
      </c>
      <c r="B1159" s="28"/>
      <c r="C1159" s="28"/>
      <c r="D1159" s="28"/>
      <c r="E1159" s="34"/>
    </row>
    <row r="1160" spans="1:5" x14ac:dyDescent="0.2">
      <c r="A1160" s="62"/>
      <c r="B1160" s="9"/>
      <c r="C1160" s="9"/>
      <c r="D1160" s="9"/>
      <c r="E1160" s="33"/>
    </row>
    <row r="1161" spans="1:5" x14ac:dyDescent="0.2">
      <c r="A1161" s="58" t="s">
        <v>7</v>
      </c>
      <c r="B1161" s="19">
        <v>30895.46</v>
      </c>
      <c r="C1161" s="19"/>
      <c r="D1161" s="19">
        <v>33976.04</v>
      </c>
      <c r="E1161" s="48">
        <f>D1161-C1161</f>
        <v>33976.04</v>
      </c>
    </row>
    <row r="1162" spans="1:5" s="12" customFormat="1" ht="15.75" x14ac:dyDescent="0.25">
      <c r="A1162" s="58" t="s">
        <v>8</v>
      </c>
      <c r="B1162" s="19"/>
      <c r="C1162" s="19"/>
      <c r="D1162" s="19"/>
      <c r="E1162" s="48">
        <f t="shared" ref="E1162:E1163" si="424">D1162-C1162</f>
        <v>0</v>
      </c>
    </row>
    <row r="1163" spans="1:5" x14ac:dyDescent="0.2">
      <c r="A1163" s="58" t="s">
        <v>9</v>
      </c>
      <c r="B1163" s="19">
        <v>8545.52</v>
      </c>
      <c r="C1163" s="19"/>
      <c r="D1163" s="19">
        <v>9397.59</v>
      </c>
      <c r="E1163" s="48">
        <f t="shared" si="424"/>
        <v>9397.59</v>
      </c>
    </row>
    <row r="1164" spans="1:5" ht="15.75" x14ac:dyDescent="0.25">
      <c r="A1164" s="56" t="s">
        <v>10</v>
      </c>
      <c r="B1164" s="14">
        <f>SUM(B1161:B1163)</f>
        <v>39440.979999999996</v>
      </c>
      <c r="C1164" s="14">
        <f t="shared" ref="C1164:D1164" si="425">SUM(C1161:C1163)</f>
        <v>0</v>
      </c>
      <c r="D1164" s="14">
        <f t="shared" si="425"/>
        <v>43373.630000000005</v>
      </c>
      <c r="E1164" s="39">
        <f>SUM(E1161:E1163)</f>
        <v>43373.630000000005</v>
      </c>
    </row>
    <row r="1165" spans="1:5" x14ac:dyDescent="0.2">
      <c r="A1165" s="58" t="s">
        <v>11</v>
      </c>
      <c r="B1165" s="19"/>
      <c r="C1165" s="19"/>
      <c r="D1165" s="19"/>
      <c r="E1165" s="48">
        <f t="shared" ref="E1165:E1167" si="426">D1165-C1165</f>
        <v>0</v>
      </c>
    </row>
    <row r="1166" spans="1:5" x14ac:dyDescent="0.2">
      <c r="A1166" s="58" t="s">
        <v>12</v>
      </c>
      <c r="B1166" s="19"/>
      <c r="C1166" s="19"/>
      <c r="D1166" s="19"/>
      <c r="E1166" s="48">
        <f t="shared" si="426"/>
        <v>0</v>
      </c>
    </row>
    <row r="1167" spans="1:5" s="12" customFormat="1" ht="15.75" x14ac:dyDescent="0.25">
      <c r="A1167" s="58" t="s">
        <v>13</v>
      </c>
      <c r="B1167" s="19"/>
      <c r="C1167" s="19"/>
      <c r="D1167" s="19"/>
      <c r="E1167" s="48">
        <f t="shared" si="426"/>
        <v>0</v>
      </c>
    </row>
    <row r="1168" spans="1:5" ht="15.75" x14ac:dyDescent="0.25">
      <c r="A1168" s="56" t="s">
        <v>14</v>
      </c>
      <c r="B1168" s="14">
        <f>SUM(B1165:B1167)</f>
        <v>0</v>
      </c>
      <c r="C1168" s="14">
        <f t="shared" ref="C1168:D1168" si="427">SUM(C1165:C1167)</f>
        <v>0</v>
      </c>
      <c r="D1168" s="14">
        <f t="shared" si="427"/>
        <v>0</v>
      </c>
      <c r="E1168" s="39">
        <f>SUM(E1165:E1167)</f>
        <v>0</v>
      </c>
    </row>
    <row r="1169" spans="1:5" x14ac:dyDescent="0.2">
      <c r="A1169" s="58" t="s">
        <v>15</v>
      </c>
      <c r="B1169" s="19"/>
      <c r="C1169" s="19"/>
      <c r="D1169" s="19"/>
      <c r="E1169" s="48">
        <f t="shared" ref="E1169:E1172" si="428">D1169-C1169</f>
        <v>0</v>
      </c>
    </row>
    <row r="1170" spans="1:5" x14ac:dyDescent="0.2">
      <c r="A1170" s="58" t="s">
        <v>16</v>
      </c>
      <c r="B1170" s="19"/>
      <c r="C1170" s="19"/>
      <c r="D1170" s="19"/>
      <c r="E1170" s="48">
        <f t="shared" si="428"/>
        <v>0</v>
      </c>
    </row>
    <row r="1171" spans="1:5" s="12" customFormat="1" ht="15.75" x14ac:dyDescent="0.25">
      <c r="A1171" s="58" t="s">
        <v>17</v>
      </c>
      <c r="B1171" s="19"/>
      <c r="C1171" s="19"/>
      <c r="D1171" s="19"/>
      <c r="E1171" s="48">
        <f t="shared" si="428"/>
        <v>0</v>
      </c>
    </row>
    <row r="1172" spans="1:5" s="12" customFormat="1" ht="15.75" x14ac:dyDescent="0.25">
      <c r="A1172" s="58" t="s">
        <v>18</v>
      </c>
      <c r="B1172" s="19"/>
      <c r="C1172" s="19"/>
      <c r="D1172" s="19"/>
      <c r="E1172" s="48">
        <f t="shared" si="428"/>
        <v>0</v>
      </c>
    </row>
    <row r="1173" spans="1:5" ht="15.75" x14ac:dyDescent="0.25">
      <c r="A1173" s="56" t="s">
        <v>19</v>
      </c>
      <c r="B1173" s="14">
        <f>SUM(B1170:B1172)</f>
        <v>0</v>
      </c>
      <c r="C1173" s="14">
        <f t="shared" ref="C1173:D1173" si="429">SUM(C1170:C1172)</f>
        <v>0</v>
      </c>
      <c r="D1173" s="14">
        <f t="shared" si="429"/>
        <v>0</v>
      </c>
      <c r="E1173" s="39">
        <f>SUM(E1169:E1172)</f>
        <v>0</v>
      </c>
    </row>
    <row r="1174" spans="1:5" x14ac:dyDescent="0.2">
      <c r="A1174" s="58" t="s">
        <v>20</v>
      </c>
      <c r="B1174" s="19"/>
      <c r="C1174" s="19"/>
      <c r="D1174" s="19"/>
      <c r="E1174" s="48">
        <f t="shared" ref="E1174:E1176" si="430">D1174-C1174</f>
        <v>0</v>
      </c>
    </row>
    <row r="1175" spans="1:5" x14ac:dyDescent="0.2">
      <c r="A1175" s="58" t="s">
        <v>21</v>
      </c>
      <c r="B1175" s="19"/>
      <c r="C1175" s="19"/>
      <c r="D1175" s="19"/>
      <c r="E1175" s="48">
        <f t="shared" si="430"/>
        <v>0</v>
      </c>
    </row>
    <row r="1176" spans="1:5" x14ac:dyDescent="0.2">
      <c r="A1176" s="58" t="s">
        <v>22</v>
      </c>
      <c r="B1176" s="19"/>
      <c r="C1176" s="19"/>
      <c r="D1176" s="19"/>
      <c r="E1176" s="48">
        <f t="shared" si="430"/>
        <v>0</v>
      </c>
    </row>
    <row r="1177" spans="1:5" ht="15.75" x14ac:dyDescent="0.25">
      <c r="A1177" s="56" t="s">
        <v>23</v>
      </c>
      <c r="B1177" s="14">
        <f>SUM(B1174:B1176)</f>
        <v>0</v>
      </c>
      <c r="C1177" s="14">
        <f t="shared" ref="C1177:D1177" si="431">SUM(C1174:C1176)</f>
        <v>0</v>
      </c>
      <c r="D1177" s="14">
        <f t="shared" si="431"/>
        <v>0</v>
      </c>
      <c r="E1177" s="39">
        <f>SUM(E1174:E1176)</f>
        <v>0</v>
      </c>
    </row>
    <row r="1178" spans="1:5" ht="15.75" x14ac:dyDescent="0.25">
      <c r="A1178" s="60" t="s">
        <v>24</v>
      </c>
      <c r="B1178" s="20">
        <f>B1177+B1173+B1168+B1164</f>
        <v>39440.979999999996</v>
      </c>
      <c r="C1178" s="20">
        <f t="shared" ref="C1178:D1178" si="432">C1177+C1173+C1168+C1164</f>
        <v>0</v>
      </c>
      <c r="D1178" s="20">
        <f t="shared" si="432"/>
        <v>43373.630000000005</v>
      </c>
      <c r="E1178" s="50">
        <f>D1178-C1178</f>
        <v>43373.630000000005</v>
      </c>
    </row>
    <row r="1179" spans="1:5" s="12" customFormat="1" ht="15.75" x14ac:dyDescent="0.25">
      <c r="A1179" s="56" t="s">
        <v>54</v>
      </c>
      <c r="B1179" s="29"/>
      <c r="C1179" s="29"/>
      <c r="D1179" s="29"/>
      <c r="E1179" s="47"/>
    </row>
    <row r="1180" spans="1:5" ht="15.75" x14ac:dyDescent="0.25">
      <c r="A1180" s="61" t="s">
        <v>74</v>
      </c>
      <c r="B1180" s="28"/>
      <c r="C1180" s="28"/>
      <c r="D1180" s="28"/>
      <c r="E1180" s="34"/>
    </row>
    <row r="1181" spans="1:5" x14ac:dyDescent="0.2">
      <c r="A1181" s="62"/>
      <c r="B1181" s="9"/>
      <c r="C1181" s="9"/>
      <c r="D1181" s="9"/>
      <c r="E1181" s="33"/>
    </row>
    <row r="1182" spans="1:5" x14ac:dyDescent="0.2">
      <c r="A1182" s="58" t="s">
        <v>7</v>
      </c>
      <c r="B1182" s="19">
        <v>0</v>
      </c>
      <c r="C1182" s="19">
        <v>6803</v>
      </c>
      <c r="D1182" s="19"/>
      <c r="E1182" s="48">
        <f>D1182-C1182</f>
        <v>-6803</v>
      </c>
    </row>
    <row r="1183" spans="1:5" s="12" customFormat="1" ht="15.75" x14ac:dyDescent="0.25">
      <c r="A1183" s="58" t="s">
        <v>8</v>
      </c>
      <c r="B1183" s="19"/>
      <c r="C1183" s="19"/>
      <c r="D1183" s="19"/>
      <c r="E1183" s="48">
        <f t="shared" ref="E1183:E1184" si="433">D1183-C1183</f>
        <v>0</v>
      </c>
    </row>
    <row r="1184" spans="1:5" x14ac:dyDescent="0.2">
      <c r="A1184" s="58" t="s">
        <v>9</v>
      </c>
      <c r="B1184" s="19">
        <v>309</v>
      </c>
      <c r="C1184" s="19">
        <v>2829</v>
      </c>
      <c r="D1184" s="19">
        <v>339.81</v>
      </c>
      <c r="E1184" s="48">
        <f t="shared" si="433"/>
        <v>-2489.19</v>
      </c>
    </row>
    <row r="1185" spans="1:5" ht="15.75" x14ac:dyDescent="0.25">
      <c r="A1185" s="56" t="s">
        <v>10</v>
      </c>
      <c r="B1185" s="14">
        <f>SUM(B1182:B1184)</f>
        <v>309</v>
      </c>
      <c r="C1185" s="14">
        <f t="shared" ref="C1185:D1185" si="434">SUM(C1182:C1184)</f>
        <v>9632</v>
      </c>
      <c r="D1185" s="14">
        <f t="shared" si="434"/>
        <v>339.81</v>
      </c>
      <c r="E1185" s="39">
        <f>SUM(E1182:E1184)</f>
        <v>-9292.19</v>
      </c>
    </row>
    <row r="1186" spans="1:5" x14ac:dyDescent="0.2">
      <c r="A1186" s="58" t="s">
        <v>11</v>
      </c>
      <c r="B1186" s="19"/>
      <c r="C1186" s="19"/>
      <c r="D1186" s="19"/>
      <c r="E1186" s="48">
        <f t="shared" ref="E1186:E1188" si="435">D1186-C1186</f>
        <v>0</v>
      </c>
    </row>
    <row r="1187" spans="1:5" x14ac:dyDescent="0.2">
      <c r="A1187" s="58" t="s">
        <v>12</v>
      </c>
      <c r="B1187" s="19"/>
      <c r="C1187" s="19"/>
      <c r="D1187" s="19"/>
      <c r="E1187" s="48">
        <f t="shared" si="435"/>
        <v>0</v>
      </c>
    </row>
    <row r="1188" spans="1:5" s="12" customFormat="1" ht="15.75" x14ac:dyDescent="0.25">
      <c r="A1188" s="58" t="s">
        <v>13</v>
      </c>
      <c r="B1188" s="19"/>
      <c r="C1188" s="19"/>
      <c r="D1188" s="19"/>
      <c r="E1188" s="48">
        <f t="shared" si="435"/>
        <v>0</v>
      </c>
    </row>
    <row r="1189" spans="1:5" ht="15.75" x14ac:dyDescent="0.25">
      <c r="A1189" s="56" t="s">
        <v>14</v>
      </c>
      <c r="B1189" s="14">
        <f>SUM(B1186:B1188)</f>
        <v>0</v>
      </c>
      <c r="C1189" s="14">
        <f t="shared" ref="C1189:D1189" si="436">SUM(C1186:C1188)</f>
        <v>0</v>
      </c>
      <c r="D1189" s="14">
        <f t="shared" si="436"/>
        <v>0</v>
      </c>
      <c r="E1189" s="39">
        <f>SUM(E1186:E1188)</f>
        <v>0</v>
      </c>
    </row>
    <row r="1190" spans="1:5" x14ac:dyDescent="0.2">
      <c r="A1190" s="58" t="s">
        <v>15</v>
      </c>
      <c r="B1190" s="19"/>
      <c r="C1190" s="19"/>
      <c r="D1190" s="19"/>
      <c r="E1190" s="48">
        <f t="shared" ref="E1190:E1193" si="437">D1190-C1190</f>
        <v>0</v>
      </c>
    </row>
    <row r="1191" spans="1:5" x14ac:dyDescent="0.2">
      <c r="A1191" s="58" t="s">
        <v>16</v>
      </c>
      <c r="B1191" s="19"/>
      <c r="C1191" s="19"/>
      <c r="D1191" s="19"/>
      <c r="E1191" s="48">
        <f t="shared" si="437"/>
        <v>0</v>
      </c>
    </row>
    <row r="1192" spans="1:5" s="12" customFormat="1" ht="15.75" x14ac:dyDescent="0.25">
      <c r="A1192" s="58" t="s">
        <v>17</v>
      </c>
      <c r="B1192" s="19"/>
      <c r="C1192" s="19"/>
      <c r="D1192" s="19"/>
      <c r="E1192" s="48">
        <f t="shared" si="437"/>
        <v>0</v>
      </c>
    </row>
    <row r="1193" spans="1:5" s="12" customFormat="1" ht="15.75" x14ac:dyDescent="0.25">
      <c r="A1193" s="58" t="s">
        <v>18</v>
      </c>
      <c r="B1193" s="19"/>
      <c r="C1193" s="19"/>
      <c r="D1193" s="19"/>
      <c r="E1193" s="48">
        <f t="shared" si="437"/>
        <v>0</v>
      </c>
    </row>
    <row r="1194" spans="1:5" s="12" customFormat="1" ht="15.75" x14ac:dyDescent="0.25">
      <c r="A1194" s="56" t="s">
        <v>19</v>
      </c>
      <c r="B1194" s="14">
        <f>SUM(B1191:B1193)</f>
        <v>0</v>
      </c>
      <c r="C1194" s="14">
        <f t="shared" ref="C1194:D1194" si="438">SUM(C1191:C1193)</f>
        <v>0</v>
      </c>
      <c r="D1194" s="14">
        <f t="shared" si="438"/>
        <v>0</v>
      </c>
      <c r="E1194" s="39">
        <f>SUM(E1190:E1193)</f>
        <v>0</v>
      </c>
    </row>
    <row r="1195" spans="1:5" x14ac:dyDescent="0.2">
      <c r="A1195" s="58" t="s">
        <v>20</v>
      </c>
      <c r="B1195" s="19"/>
      <c r="C1195" s="19"/>
      <c r="D1195" s="19"/>
      <c r="E1195" s="48">
        <f t="shared" ref="E1195:E1197" si="439">D1195-C1195</f>
        <v>0</v>
      </c>
    </row>
    <row r="1196" spans="1:5" x14ac:dyDescent="0.2">
      <c r="A1196" s="58" t="s">
        <v>21</v>
      </c>
      <c r="B1196" s="19"/>
      <c r="C1196" s="19"/>
      <c r="D1196" s="19"/>
      <c r="E1196" s="48">
        <f t="shared" si="439"/>
        <v>0</v>
      </c>
    </row>
    <row r="1197" spans="1:5" x14ac:dyDescent="0.2">
      <c r="A1197" s="58" t="s">
        <v>22</v>
      </c>
      <c r="B1197" s="19"/>
      <c r="C1197" s="19"/>
      <c r="D1197" s="19"/>
      <c r="E1197" s="48">
        <f t="shared" si="439"/>
        <v>0</v>
      </c>
    </row>
    <row r="1198" spans="1:5" ht="15.75" x14ac:dyDescent="0.25">
      <c r="A1198" s="56" t="s">
        <v>23</v>
      </c>
      <c r="B1198" s="14">
        <f>SUM(B1195:B1197)</f>
        <v>0</v>
      </c>
      <c r="C1198" s="14">
        <f t="shared" ref="C1198:D1198" si="440">SUM(C1195:C1197)</f>
        <v>0</v>
      </c>
      <c r="D1198" s="14">
        <f t="shared" si="440"/>
        <v>0</v>
      </c>
      <c r="E1198" s="39">
        <f>SUM(E1195:E1197)</f>
        <v>0</v>
      </c>
    </row>
    <row r="1199" spans="1:5" ht="15.75" x14ac:dyDescent="0.25">
      <c r="A1199" s="60" t="s">
        <v>24</v>
      </c>
      <c r="B1199" s="20">
        <f>B1198+B1194+B1189+B1185</f>
        <v>309</v>
      </c>
      <c r="C1199" s="20">
        <f t="shared" ref="C1199:D1199" si="441">C1198+C1194+C1189+C1185</f>
        <v>9632</v>
      </c>
      <c r="D1199" s="20">
        <f t="shared" si="441"/>
        <v>339.81</v>
      </c>
      <c r="E1199" s="50">
        <f>D1199-C1199</f>
        <v>-9292.19</v>
      </c>
    </row>
    <row r="1200" spans="1:5" ht="15.75" x14ac:dyDescent="0.25">
      <c r="A1200" s="56"/>
      <c r="B1200" s="8"/>
      <c r="C1200" s="8"/>
      <c r="D1200" s="8"/>
      <c r="E1200" s="32"/>
    </row>
    <row r="1201" spans="1:5" s="12" customFormat="1" ht="15.75" x14ac:dyDescent="0.25">
      <c r="A1201" s="56" t="s">
        <v>55</v>
      </c>
      <c r="B1201" s="29"/>
      <c r="C1201" s="29"/>
      <c r="D1201" s="29"/>
      <c r="E1201" s="47"/>
    </row>
    <row r="1202" spans="1:5" ht="15.75" x14ac:dyDescent="0.25">
      <c r="A1202" s="61" t="s">
        <v>74</v>
      </c>
      <c r="B1202" s="28"/>
      <c r="C1202" s="28"/>
      <c r="D1202" s="28"/>
      <c r="E1202" s="34"/>
    </row>
    <row r="1203" spans="1:5" x14ac:dyDescent="0.2">
      <c r="A1203" s="62"/>
      <c r="B1203" s="9"/>
      <c r="C1203" s="9"/>
      <c r="D1203" s="9"/>
      <c r="E1203" s="33"/>
    </row>
    <row r="1204" spans="1:5" x14ac:dyDescent="0.2">
      <c r="A1204" s="58" t="s">
        <v>7</v>
      </c>
      <c r="B1204" s="19">
        <v>224986.03</v>
      </c>
      <c r="C1204" s="19">
        <v>228227</v>
      </c>
      <c r="D1204" s="19">
        <v>247419.33</v>
      </c>
      <c r="E1204" s="48">
        <f>D1204-C1204</f>
        <v>19192.329999999987</v>
      </c>
    </row>
    <row r="1205" spans="1:5" s="12" customFormat="1" ht="15.75" x14ac:dyDescent="0.25">
      <c r="A1205" s="58" t="s">
        <v>8</v>
      </c>
      <c r="B1205" s="19"/>
      <c r="C1205" s="19"/>
      <c r="D1205" s="19"/>
      <c r="E1205" s="48">
        <f t="shared" ref="E1205:E1206" si="442">D1205-C1205</f>
        <v>0</v>
      </c>
    </row>
    <row r="1206" spans="1:5" x14ac:dyDescent="0.2">
      <c r="A1206" s="58" t="s">
        <v>9</v>
      </c>
      <c r="B1206" s="19">
        <v>106202.92</v>
      </c>
      <c r="C1206" s="19">
        <v>116884</v>
      </c>
      <c r="D1206" s="19">
        <v>116792.39</v>
      </c>
      <c r="E1206" s="48">
        <f t="shared" si="442"/>
        <v>-91.610000000000582</v>
      </c>
    </row>
    <row r="1207" spans="1:5" ht="15.75" x14ac:dyDescent="0.25">
      <c r="A1207" s="56" t="s">
        <v>10</v>
      </c>
      <c r="B1207" s="14">
        <f>SUM(B1204:B1206)</f>
        <v>331188.95</v>
      </c>
      <c r="C1207" s="14">
        <f t="shared" ref="C1207:D1207" si="443">SUM(C1204:C1206)</f>
        <v>345111</v>
      </c>
      <c r="D1207" s="14">
        <f t="shared" si="443"/>
        <v>364211.72</v>
      </c>
      <c r="E1207" s="39">
        <f>SUM(E1204:E1206)</f>
        <v>19100.719999999987</v>
      </c>
    </row>
    <row r="1208" spans="1:5" x14ac:dyDescent="0.2">
      <c r="A1208" s="58" t="s">
        <v>11</v>
      </c>
      <c r="B1208" s="19">
        <v>129.69999999999999</v>
      </c>
      <c r="C1208" s="19">
        <v>1260</v>
      </c>
      <c r="D1208" s="19">
        <v>142.63</v>
      </c>
      <c r="E1208" s="48">
        <f t="shared" ref="E1208:E1210" si="444">D1208-C1208</f>
        <v>-1117.3699999999999</v>
      </c>
    </row>
    <row r="1209" spans="1:5" x14ac:dyDescent="0.2">
      <c r="A1209" s="58" t="s">
        <v>12</v>
      </c>
      <c r="B1209" s="19">
        <v>2847.85</v>
      </c>
      <c r="C1209" s="19">
        <v>253</v>
      </c>
      <c r="D1209" s="19">
        <v>3131.81</v>
      </c>
      <c r="E1209" s="48">
        <f t="shared" si="444"/>
        <v>2878.81</v>
      </c>
    </row>
    <row r="1210" spans="1:5" s="12" customFormat="1" ht="15.75" x14ac:dyDescent="0.25">
      <c r="A1210" s="58" t="s">
        <v>13</v>
      </c>
      <c r="B1210" s="19"/>
      <c r="C1210" s="19">
        <v>3564</v>
      </c>
      <c r="D1210" s="19"/>
      <c r="E1210" s="48">
        <f t="shared" si="444"/>
        <v>-3564</v>
      </c>
    </row>
    <row r="1211" spans="1:5" ht="15.75" x14ac:dyDescent="0.25">
      <c r="A1211" s="56" t="s">
        <v>14</v>
      </c>
      <c r="B1211" s="14">
        <f>SUM(B1208:B1210)</f>
        <v>2977.5499999999997</v>
      </c>
      <c r="C1211" s="14">
        <f t="shared" ref="C1211:D1211" si="445">SUM(C1208:C1210)</f>
        <v>5077</v>
      </c>
      <c r="D1211" s="14">
        <f t="shared" si="445"/>
        <v>3274.44</v>
      </c>
      <c r="E1211" s="39">
        <f>SUM(E1208:E1210)</f>
        <v>-1802.56</v>
      </c>
    </row>
    <row r="1212" spans="1:5" x14ac:dyDescent="0.2">
      <c r="A1212" s="58" t="s">
        <v>15</v>
      </c>
      <c r="B1212" s="19">
        <v>11162</v>
      </c>
      <c r="C1212" s="19">
        <v>17116</v>
      </c>
      <c r="D1212" s="19">
        <v>12274.96</v>
      </c>
      <c r="E1212" s="48">
        <f t="shared" ref="E1212:E1215" si="446">D1212-C1212</f>
        <v>-4841.0400000000009</v>
      </c>
    </row>
    <row r="1213" spans="1:5" x14ac:dyDescent="0.2">
      <c r="A1213" s="58" t="s">
        <v>16</v>
      </c>
      <c r="B1213" s="19"/>
      <c r="C1213" s="19"/>
      <c r="D1213" s="19"/>
      <c r="E1213" s="48">
        <f t="shared" si="446"/>
        <v>0</v>
      </c>
    </row>
    <row r="1214" spans="1:5" s="12" customFormat="1" ht="15.75" x14ac:dyDescent="0.25">
      <c r="A1214" s="58" t="s">
        <v>17</v>
      </c>
      <c r="B1214" s="19"/>
      <c r="C1214" s="19"/>
      <c r="D1214" s="19"/>
      <c r="E1214" s="48">
        <f t="shared" si="446"/>
        <v>0</v>
      </c>
    </row>
    <row r="1215" spans="1:5" s="12" customFormat="1" ht="15.75" x14ac:dyDescent="0.25">
      <c r="A1215" s="58" t="s">
        <v>18</v>
      </c>
      <c r="B1215" s="19"/>
      <c r="C1215" s="19"/>
      <c r="D1215" s="19"/>
      <c r="E1215" s="48">
        <f t="shared" si="446"/>
        <v>0</v>
      </c>
    </row>
    <row r="1216" spans="1:5" s="12" customFormat="1" ht="15.75" x14ac:dyDescent="0.25">
      <c r="A1216" s="56" t="s">
        <v>19</v>
      </c>
      <c r="B1216" s="14">
        <f>SUM(B1212:B1215)</f>
        <v>11162</v>
      </c>
      <c r="C1216" s="14">
        <f t="shared" ref="C1216:D1216" si="447">SUM(C1212:C1215)</f>
        <v>17116</v>
      </c>
      <c r="D1216" s="14">
        <f t="shared" si="447"/>
        <v>12274.96</v>
      </c>
      <c r="E1216" s="39">
        <f>SUM(E1212:E1215)</f>
        <v>-4841.0400000000009</v>
      </c>
    </row>
    <row r="1217" spans="1:5" x14ac:dyDescent="0.2">
      <c r="A1217" s="58" t="s">
        <v>20</v>
      </c>
      <c r="B1217" s="19"/>
      <c r="C1217" s="19"/>
      <c r="D1217" s="19"/>
      <c r="E1217" s="48">
        <f t="shared" ref="E1217:E1219" si="448">D1217-C1217</f>
        <v>0</v>
      </c>
    </row>
    <row r="1218" spans="1:5" x14ac:dyDescent="0.2">
      <c r="A1218" s="58" t="s">
        <v>21</v>
      </c>
      <c r="B1218" s="19"/>
      <c r="C1218" s="19"/>
      <c r="D1218" s="19"/>
      <c r="E1218" s="48">
        <f t="shared" si="448"/>
        <v>0</v>
      </c>
    </row>
    <row r="1219" spans="1:5" x14ac:dyDescent="0.2">
      <c r="A1219" s="58" t="s">
        <v>22</v>
      </c>
      <c r="B1219" s="19"/>
      <c r="C1219" s="19"/>
      <c r="D1219" s="19"/>
      <c r="E1219" s="48">
        <f t="shared" si="448"/>
        <v>0</v>
      </c>
    </row>
    <row r="1220" spans="1:5" ht="15.75" x14ac:dyDescent="0.25">
      <c r="A1220" s="56" t="s">
        <v>23</v>
      </c>
      <c r="B1220" s="14">
        <f>SUM(B1217:B1219)</f>
        <v>0</v>
      </c>
      <c r="C1220" s="14">
        <f t="shared" ref="C1220:D1220" si="449">SUM(C1217:C1219)</f>
        <v>0</v>
      </c>
      <c r="D1220" s="14">
        <f t="shared" si="449"/>
        <v>0</v>
      </c>
      <c r="E1220" s="39">
        <f>SUM(E1217:E1219)</f>
        <v>0</v>
      </c>
    </row>
    <row r="1221" spans="1:5" ht="15.75" x14ac:dyDescent="0.25">
      <c r="A1221" s="60" t="s">
        <v>24</v>
      </c>
      <c r="B1221" s="14">
        <f>B1220+B1216+B1211+B1207</f>
        <v>345328.5</v>
      </c>
      <c r="C1221" s="14">
        <f t="shared" ref="C1221:D1221" si="450">C1220+C1216+C1211+C1207</f>
        <v>367304</v>
      </c>
      <c r="D1221" s="14">
        <f t="shared" si="450"/>
        <v>379761.12</v>
      </c>
      <c r="E1221" s="39">
        <f>D1221-C1221</f>
        <v>12457.119999999995</v>
      </c>
    </row>
    <row r="1222" spans="1:5" ht="15.75" x14ac:dyDescent="0.25">
      <c r="A1222" s="56"/>
      <c r="B1222" s="26"/>
      <c r="C1222" s="26"/>
      <c r="D1222" s="26"/>
      <c r="E1222" s="49"/>
    </row>
    <row r="1223" spans="1:5" s="12" customFormat="1" ht="15.75" x14ac:dyDescent="0.25">
      <c r="A1223" s="56" t="s">
        <v>56</v>
      </c>
      <c r="B1223" s="29"/>
      <c r="C1223" s="29"/>
      <c r="D1223" s="29"/>
      <c r="E1223" s="47"/>
    </row>
    <row r="1224" spans="1:5" ht="15.75" x14ac:dyDescent="0.25">
      <c r="A1224" s="61" t="s">
        <v>74</v>
      </c>
      <c r="B1224" s="28"/>
      <c r="C1224" s="28"/>
      <c r="D1224" s="28"/>
      <c r="E1224" s="34"/>
    </row>
    <row r="1225" spans="1:5" x14ac:dyDescent="0.2">
      <c r="A1225" s="62"/>
      <c r="B1225" s="9"/>
      <c r="C1225" s="9"/>
      <c r="D1225" s="9"/>
      <c r="E1225" s="33"/>
    </row>
    <row r="1226" spans="1:5" x14ac:dyDescent="0.2">
      <c r="A1226" s="58" t="s">
        <v>7</v>
      </c>
      <c r="B1226" s="19">
        <v>51042.69</v>
      </c>
      <c r="C1226" s="19">
        <v>63436</v>
      </c>
      <c r="D1226" s="19">
        <v>56132.14</v>
      </c>
      <c r="E1226" s="48">
        <f>D1226-C1226</f>
        <v>-7303.8600000000006</v>
      </c>
    </row>
    <row r="1227" spans="1:5" s="12" customFormat="1" ht="15.75" x14ac:dyDescent="0.25">
      <c r="A1227" s="58" t="s">
        <v>8</v>
      </c>
      <c r="B1227" s="19"/>
      <c r="C1227" s="19"/>
      <c r="D1227" s="19"/>
      <c r="E1227" s="48">
        <f t="shared" ref="E1227:E1228" si="451">D1227-C1227</f>
        <v>0</v>
      </c>
    </row>
    <row r="1228" spans="1:5" x14ac:dyDescent="0.2">
      <c r="A1228" s="58" t="s">
        <v>9</v>
      </c>
      <c r="B1228" s="19">
        <v>20485.689999999999</v>
      </c>
      <c r="C1228" s="19">
        <v>25892</v>
      </c>
      <c r="D1228" s="19">
        <v>22528.32</v>
      </c>
      <c r="E1228" s="48">
        <f t="shared" si="451"/>
        <v>-3363.6800000000003</v>
      </c>
    </row>
    <row r="1229" spans="1:5" ht="15.75" x14ac:dyDescent="0.25">
      <c r="A1229" s="56" t="s">
        <v>10</v>
      </c>
      <c r="B1229" s="14">
        <f>SUM(B1226:B1228)</f>
        <v>71528.38</v>
      </c>
      <c r="C1229" s="14">
        <v>89328</v>
      </c>
      <c r="D1229" s="14">
        <v>89328</v>
      </c>
      <c r="E1229" s="39">
        <f>SUM(E1226:E1228)</f>
        <v>-10667.54</v>
      </c>
    </row>
    <row r="1230" spans="1:5" x14ac:dyDescent="0.2">
      <c r="A1230" s="58" t="s">
        <v>11</v>
      </c>
      <c r="B1230" s="19"/>
      <c r="C1230" s="19"/>
      <c r="D1230" s="19"/>
      <c r="E1230" s="48">
        <f t="shared" ref="E1230:E1232" si="452">D1230-C1230</f>
        <v>0</v>
      </c>
    </row>
    <row r="1231" spans="1:5" x14ac:dyDescent="0.2">
      <c r="A1231" s="58" t="s">
        <v>12</v>
      </c>
      <c r="B1231" s="19"/>
      <c r="C1231" s="19"/>
      <c r="D1231" s="19"/>
      <c r="E1231" s="48">
        <f t="shared" si="452"/>
        <v>0</v>
      </c>
    </row>
    <row r="1232" spans="1:5" s="12" customFormat="1" ht="15.75" x14ac:dyDescent="0.25">
      <c r="A1232" s="58" t="s">
        <v>13</v>
      </c>
      <c r="B1232" s="19"/>
      <c r="C1232" s="19"/>
      <c r="D1232" s="19"/>
      <c r="E1232" s="48">
        <f t="shared" si="452"/>
        <v>0</v>
      </c>
    </row>
    <row r="1233" spans="1:5" ht="15.75" x14ac:dyDescent="0.25">
      <c r="A1233" s="56" t="s">
        <v>14</v>
      </c>
      <c r="B1233" s="14">
        <f>SUM(B1230:B1232)</f>
        <v>0</v>
      </c>
      <c r="C1233" s="14">
        <f t="shared" ref="C1233:D1233" si="453">SUM(C1230:C1232)</f>
        <v>0</v>
      </c>
      <c r="D1233" s="14">
        <f t="shared" si="453"/>
        <v>0</v>
      </c>
      <c r="E1233" s="39">
        <f>SUM(E1230:E1232)</f>
        <v>0</v>
      </c>
    </row>
    <row r="1234" spans="1:5" x14ac:dyDescent="0.2">
      <c r="A1234" s="58" t="s">
        <v>15</v>
      </c>
      <c r="B1234" s="19"/>
      <c r="C1234" s="19"/>
      <c r="D1234" s="19"/>
      <c r="E1234" s="48">
        <f t="shared" ref="E1234:E1237" si="454">D1234-C1234</f>
        <v>0</v>
      </c>
    </row>
    <row r="1235" spans="1:5" x14ac:dyDescent="0.2">
      <c r="A1235" s="58" t="s">
        <v>16</v>
      </c>
      <c r="B1235" s="19"/>
      <c r="C1235" s="19"/>
      <c r="D1235" s="19"/>
      <c r="E1235" s="48">
        <f t="shared" si="454"/>
        <v>0</v>
      </c>
    </row>
    <row r="1236" spans="1:5" s="12" customFormat="1" ht="15.75" x14ac:dyDescent="0.25">
      <c r="A1236" s="58" t="s">
        <v>17</v>
      </c>
      <c r="B1236" s="19"/>
      <c r="C1236" s="19"/>
      <c r="D1236" s="19"/>
      <c r="E1236" s="48">
        <f t="shared" si="454"/>
        <v>0</v>
      </c>
    </row>
    <row r="1237" spans="1:5" s="12" customFormat="1" ht="15.75" x14ac:dyDescent="0.25">
      <c r="A1237" s="58" t="s">
        <v>18</v>
      </c>
      <c r="B1237" s="19"/>
      <c r="C1237" s="19"/>
      <c r="D1237" s="19"/>
      <c r="E1237" s="48">
        <f t="shared" si="454"/>
        <v>0</v>
      </c>
    </row>
    <row r="1238" spans="1:5" s="12" customFormat="1" ht="15.75" x14ac:dyDescent="0.25">
      <c r="A1238" s="56" t="s">
        <v>19</v>
      </c>
      <c r="B1238" s="14">
        <f>SUM(B1235:B1237)</f>
        <v>0</v>
      </c>
      <c r="C1238" s="14">
        <f t="shared" ref="C1238:D1238" si="455">SUM(C1235:C1237)</f>
        <v>0</v>
      </c>
      <c r="D1238" s="14">
        <f t="shared" si="455"/>
        <v>0</v>
      </c>
      <c r="E1238" s="39">
        <f>SUM(E1234:E1237)</f>
        <v>0</v>
      </c>
    </row>
    <row r="1239" spans="1:5" x14ac:dyDescent="0.2">
      <c r="A1239" s="58" t="s">
        <v>20</v>
      </c>
      <c r="B1239" s="19"/>
      <c r="C1239" s="19"/>
      <c r="D1239" s="19"/>
      <c r="E1239" s="48">
        <f t="shared" ref="E1239:E1241" si="456">D1239-C1239</f>
        <v>0</v>
      </c>
    </row>
    <row r="1240" spans="1:5" x14ac:dyDescent="0.2">
      <c r="A1240" s="58" t="s">
        <v>21</v>
      </c>
      <c r="B1240" s="19"/>
      <c r="C1240" s="19"/>
      <c r="D1240" s="19"/>
      <c r="E1240" s="48">
        <f t="shared" si="456"/>
        <v>0</v>
      </c>
    </row>
    <row r="1241" spans="1:5" x14ac:dyDescent="0.2">
      <c r="A1241" s="58" t="s">
        <v>22</v>
      </c>
      <c r="B1241" s="19"/>
      <c r="C1241" s="19"/>
      <c r="D1241" s="19"/>
      <c r="E1241" s="48">
        <f t="shared" si="456"/>
        <v>0</v>
      </c>
    </row>
    <row r="1242" spans="1:5" ht="15.75" x14ac:dyDescent="0.25">
      <c r="A1242" s="56" t="s">
        <v>23</v>
      </c>
      <c r="B1242" s="14">
        <f>SUM(B1239:B1241)</f>
        <v>0</v>
      </c>
      <c r="C1242" s="14">
        <f t="shared" ref="C1242:D1242" si="457">SUM(C1239:C1241)</f>
        <v>0</v>
      </c>
      <c r="D1242" s="14">
        <f t="shared" si="457"/>
        <v>0</v>
      </c>
      <c r="E1242" s="39">
        <f>SUM(E1239:E1241)</f>
        <v>0</v>
      </c>
    </row>
    <row r="1243" spans="1:5" ht="15.75" x14ac:dyDescent="0.25">
      <c r="A1243" s="60" t="s">
        <v>24</v>
      </c>
      <c r="B1243" s="20">
        <f>B1242+B1238+B1233+B1229</f>
        <v>71528.38</v>
      </c>
      <c r="C1243" s="20">
        <f t="shared" ref="C1243:D1243" si="458">C1242+C1238+C1233+C1229</f>
        <v>89328</v>
      </c>
      <c r="D1243" s="20">
        <f t="shared" si="458"/>
        <v>89328</v>
      </c>
      <c r="E1243" s="50">
        <f>D1243-C1243</f>
        <v>0</v>
      </c>
    </row>
    <row r="1244" spans="1:5" ht="15.75" x14ac:dyDescent="0.25">
      <c r="A1244" s="56"/>
      <c r="B1244" s="8"/>
      <c r="C1244" s="8"/>
      <c r="D1244" s="8"/>
      <c r="E1244" s="32"/>
    </row>
    <row r="1245" spans="1:5" s="12" customFormat="1" ht="15.75" x14ac:dyDescent="0.25">
      <c r="A1245" s="56" t="s">
        <v>57</v>
      </c>
      <c r="B1245" s="29"/>
      <c r="C1245" s="29"/>
      <c r="D1245" s="29"/>
      <c r="E1245" s="47"/>
    </row>
    <row r="1246" spans="1:5" ht="15.75" x14ac:dyDescent="0.25">
      <c r="A1246" s="61" t="s">
        <v>74</v>
      </c>
      <c r="B1246" s="28"/>
      <c r="C1246" s="28"/>
      <c r="D1246" s="28"/>
      <c r="E1246" s="34"/>
    </row>
    <row r="1247" spans="1:5" x14ac:dyDescent="0.2">
      <c r="A1247" s="62"/>
      <c r="B1247" s="9"/>
      <c r="C1247" s="9"/>
      <c r="D1247" s="9"/>
      <c r="E1247" s="33"/>
    </row>
    <row r="1248" spans="1:5" x14ac:dyDescent="0.2">
      <c r="A1248" s="58" t="s">
        <v>7</v>
      </c>
      <c r="B1248" s="19"/>
      <c r="C1248" s="19"/>
      <c r="D1248" s="19"/>
      <c r="E1248" s="48">
        <f>D1248-C1248</f>
        <v>0</v>
      </c>
    </row>
    <row r="1249" spans="1:5" s="12" customFormat="1" ht="15.75" x14ac:dyDescent="0.25">
      <c r="A1249" s="58" t="s">
        <v>8</v>
      </c>
      <c r="B1249" s="19"/>
      <c r="C1249" s="19"/>
      <c r="D1249" s="19"/>
      <c r="E1249" s="48">
        <f t="shared" ref="E1249:E1250" si="459">D1249-C1249</f>
        <v>0</v>
      </c>
    </row>
    <row r="1250" spans="1:5" x14ac:dyDescent="0.2">
      <c r="A1250" s="58" t="s">
        <v>9</v>
      </c>
      <c r="B1250" s="19"/>
      <c r="C1250" s="19"/>
      <c r="D1250" s="19"/>
      <c r="E1250" s="48">
        <f t="shared" si="459"/>
        <v>0</v>
      </c>
    </row>
    <row r="1251" spans="1:5" ht="15.75" x14ac:dyDescent="0.25">
      <c r="A1251" s="56" t="s">
        <v>10</v>
      </c>
      <c r="B1251" s="14">
        <f>SUM(B1248:B1250)</f>
        <v>0</v>
      </c>
      <c r="C1251" s="14">
        <f t="shared" ref="C1251:D1251" si="460">SUM(C1248:C1250)</f>
        <v>0</v>
      </c>
      <c r="D1251" s="14">
        <f t="shared" si="460"/>
        <v>0</v>
      </c>
      <c r="E1251" s="39">
        <f>SUM(E1248:E1250)</f>
        <v>0</v>
      </c>
    </row>
    <row r="1252" spans="1:5" x14ac:dyDescent="0.2">
      <c r="A1252" s="58" t="s">
        <v>11</v>
      </c>
      <c r="B1252" s="19"/>
      <c r="C1252" s="19"/>
      <c r="D1252" s="19"/>
      <c r="E1252" s="48">
        <f t="shared" ref="E1252:E1254" si="461">D1252-C1252</f>
        <v>0</v>
      </c>
    </row>
    <row r="1253" spans="1:5" x14ac:dyDescent="0.2">
      <c r="A1253" s="58" t="s">
        <v>12</v>
      </c>
      <c r="B1253" s="19"/>
      <c r="C1253" s="19"/>
      <c r="D1253" s="19"/>
      <c r="E1253" s="48">
        <f t="shared" si="461"/>
        <v>0</v>
      </c>
    </row>
    <row r="1254" spans="1:5" s="12" customFormat="1" ht="15.75" x14ac:dyDescent="0.25">
      <c r="A1254" s="58" t="s">
        <v>13</v>
      </c>
      <c r="B1254" s="19"/>
      <c r="C1254" s="19"/>
      <c r="D1254" s="19"/>
      <c r="E1254" s="48">
        <f t="shared" si="461"/>
        <v>0</v>
      </c>
    </row>
    <row r="1255" spans="1:5" ht="15.75" x14ac:dyDescent="0.25">
      <c r="A1255" s="56" t="s">
        <v>14</v>
      </c>
      <c r="B1255" s="14">
        <f>SUM(B1252:B1254)</f>
        <v>0</v>
      </c>
      <c r="C1255" s="14">
        <f t="shared" ref="C1255:D1255" si="462">SUM(C1252:C1254)</f>
        <v>0</v>
      </c>
      <c r="D1255" s="14">
        <f t="shared" si="462"/>
        <v>0</v>
      </c>
      <c r="E1255" s="39">
        <f>SUM(E1252:E1254)</f>
        <v>0</v>
      </c>
    </row>
    <row r="1256" spans="1:5" x14ac:dyDescent="0.2">
      <c r="A1256" s="58" t="s">
        <v>15</v>
      </c>
      <c r="B1256" s="19"/>
      <c r="C1256" s="19"/>
      <c r="D1256" s="19"/>
      <c r="E1256" s="48">
        <f t="shared" ref="E1256:E1259" si="463">D1256-C1256</f>
        <v>0</v>
      </c>
    </row>
    <row r="1257" spans="1:5" x14ac:dyDescent="0.2">
      <c r="A1257" s="58" t="s">
        <v>16</v>
      </c>
      <c r="B1257" s="19"/>
      <c r="C1257" s="19"/>
      <c r="D1257" s="19"/>
      <c r="E1257" s="48">
        <f t="shared" si="463"/>
        <v>0</v>
      </c>
    </row>
    <row r="1258" spans="1:5" s="12" customFormat="1" ht="15.75" x14ac:dyDescent="0.25">
      <c r="A1258" s="58" t="s">
        <v>17</v>
      </c>
      <c r="B1258" s="19"/>
      <c r="C1258" s="19"/>
      <c r="D1258" s="19"/>
      <c r="E1258" s="48">
        <f t="shared" si="463"/>
        <v>0</v>
      </c>
    </row>
    <row r="1259" spans="1:5" s="12" customFormat="1" ht="15.75" x14ac:dyDescent="0.25">
      <c r="A1259" s="58" t="s">
        <v>18</v>
      </c>
      <c r="B1259" s="19">
        <v>25000</v>
      </c>
      <c r="C1259" s="19">
        <v>26426</v>
      </c>
      <c r="D1259" s="19">
        <v>27492.74</v>
      </c>
      <c r="E1259" s="48">
        <f t="shared" si="463"/>
        <v>1066.7400000000016</v>
      </c>
    </row>
    <row r="1260" spans="1:5" ht="15.75" x14ac:dyDescent="0.25">
      <c r="A1260" s="56" t="s">
        <v>19</v>
      </c>
      <c r="B1260" s="14">
        <f>SUM(B1257:B1259)</f>
        <v>25000</v>
      </c>
      <c r="C1260" s="14">
        <f t="shared" ref="C1260:D1260" si="464">SUM(C1257:C1259)</f>
        <v>26426</v>
      </c>
      <c r="D1260" s="14">
        <f t="shared" si="464"/>
        <v>27492.74</v>
      </c>
      <c r="E1260" s="39">
        <f>SUM(E1256:E1259)</f>
        <v>1066.7400000000016</v>
      </c>
    </row>
    <row r="1261" spans="1:5" x14ac:dyDescent="0.2">
      <c r="A1261" s="58" t="s">
        <v>20</v>
      </c>
      <c r="B1261" s="19"/>
      <c r="C1261" s="19"/>
      <c r="D1261" s="19"/>
      <c r="E1261" s="48">
        <f t="shared" ref="E1261:E1263" si="465">D1261-C1261</f>
        <v>0</v>
      </c>
    </row>
    <row r="1262" spans="1:5" x14ac:dyDescent="0.2">
      <c r="A1262" s="58" t="s">
        <v>21</v>
      </c>
      <c r="B1262" s="19"/>
      <c r="C1262" s="19"/>
      <c r="D1262" s="19"/>
      <c r="E1262" s="48">
        <f t="shared" si="465"/>
        <v>0</v>
      </c>
    </row>
    <row r="1263" spans="1:5" x14ac:dyDescent="0.2">
      <c r="A1263" s="58" t="s">
        <v>22</v>
      </c>
      <c r="B1263" s="19"/>
      <c r="C1263" s="19"/>
      <c r="D1263" s="19"/>
      <c r="E1263" s="48">
        <f t="shared" si="465"/>
        <v>0</v>
      </c>
    </row>
    <row r="1264" spans="1:5" ht="15.75" x14ac:dyDescent="0.25">
      <c r="A1264" s="56" t="s">
        <v>23</v>
      </c>
      <c r="B1264" s="14">
        <f>SUM(B1261:B1263)</f>
        <v>0</v>
      </c>
      <c r="C1264" s="14">
        <f t="shared" ref="C1264:D1264" si="466">SUM(C1261:C1263)</f>
        <v>0</v>
      </c>
      <c r="D1264" s="14">
        <f t="shared" si="466"/>
        <v>0</v>
      </c>
      <c r="E1264" s="39">
        <f>SUM(E1261:E1263)</f>
        <v>0</v>
      </c>
    </row>
    <row r="1265" spans="1:5" ht="15.75" x14ac:dyDescent="0.25">
      <c r="A1265" s="60" t="s">
        <v>24</v>
      </c>
      <c r="B1265" s="20">
        <f>B1264+B1260+B1255+B1251</f>
        <v>25000</v>
      </c>
      <c r="C1265" s="20">
        <f t="shared" ref="C1265:D1265" si="467">C1264+C1260+C1255+C1251</f>
        <v>26426</v>
      </c>
      <c r="D1265" s="20">
        <f t="shared" si="467"/>
        <v>27492.74</v>
      </c>
      <c r="E1265" s="50">
        <f>D1265-C1265</f>
        <v>1066.7400000000016</v>
      </c>
    </row>
    <row r="1266" spans="1:5" ht="15.75" x14ac:dyDescent="0.25">
      <c r="A1266" s="56"/>
      <c r="B1266" s="8"/>
      <c r="C1266" s="8"/>
      <c r="D1266" s="8"/>
      <c r="E1266" s="32"/>
    </row>
    <row r="1267" spans="1:5" s="12" customFormat="1" ht="15.75" x14ac:dyDescent="0.25">
      <c r="A1267" s="56" t="s">
        <v>58</v>
      </c>
      <c r="B1267" s="29"/>
      <c r="C1267" s="29"/>
      <c r="D1267" s="29"/>
      <c r="E1267" s="47"/>
    </row>
    <row r="1268" spans="1:5" ht="15.75" x14ac:dyDescent="0.25">
      <c r="A1268" s="61" t="s">
        <v>74</v>
      </c>
      <c r="B1268" s="28"/>
      <c r="C1268" s="28"/>
      <c r="D1268" s="28"/>
      <c r="E1268" s="34"/>
    </row>
    <row r="1269" spans="1:5" x14ac:dyDescent="0.2">
      <c r="A1269" s="62"/>
      <c r="B1269" s="9"/>
      <c r="C1269" s="9"/>
      <c r="D1269" s="9"/>
      <c r="E1269" s="33"/>
    </row>
    <row r="1270" spans="1:5" x14ac:dyDescent="0.2">
      <c r="A1270" s="58" t="s">
        <v>7</v>
      </c>
      <c r="B1270" s="19">
        <v>7754.33</v>
      </c>
      <c r="C1270" s="19"/>
      <c r="D1270" s="19">
        <v>8527.51</v>
      </c>
      <c r="E1270" s="48">
        <f>D1270-C1270</f>
        <v>8527.51</v>
      </c>
    </row>
    <row r="1271" spans="1:5" s="12" customFormat="1" ht="15.75" x14ac:dyDescent="0.25">
      <c r="A1271" s="58" t="s">
        <v>8</v>
      </c>
      <c r="B1271" s="19"/>
      <c r="C1271" s="19"/>
      <c r="D1271" s="19"/>
      <c r="E1271" s="48">
        <f t="shared" ref="E1271:E1272" si="468">D1271-C1271</f>
        <v>0</v>
      </c>
    </row>
    <row r="1272" spans="1:5" x14ac:dyDescent="0.2">
      <c r="A1272" s="58" t="s">
        <v>9</v>
      </c>
      <c r="B1272" s="19">
        <v>2906.17</v>
      </c>
      <c r="C1272" s="19">
        <v>414</v>
      </c>
      <c r="D1272" s="19">
        <v>3195.94</v>
      </c>
      <c r="E1272" s="48">
        <f t="shared" si="468"/>
        <v>2781.94</v>
      </c>
    </row>
    <row r="1273" spans="1:5" ht="15.75" x14ac:dyDescent="0.25">
      <c r="A1273" s="56" t="s">
        <v>10</v>
      </c>
      <c r="B1273" s="14">
        <f>SUM(B1270:B1272)</f>
        <v>10660.5</v>
      </c>
      <c r="C1273" s="14">
        <f t="shared" ref="C1273:D1273" si="469">SUM(C1270:C1272)</f>
        <v>414</v>
      </c>
      <c r="D1273" s="14">
        <f t="shared" si="469"/>
        <v>11723.45</v>
      </c>
      <c r="E1273" s="39">
        <f>SUM(E1270:E1272)</f>
        <v>11309.45</v>
      </c>
    </row>
    <row r="1274" spans="1:5" x14ac:dyDescent="0.2">
      <c r="A1274" s="58" t="s">
        <v>11</v>
      </c>
      <c r="B1274" s="19">
        <v>36.58</v>
      </c>
      <c r="C1274" s="19"/>
      <c r="D1274" s="19">
        <v>40.229999999999997</v>
      </c>
      <c r="E1274" s="48">
        <f t="shared" ref="E1274:E1276" si="470">D1274-C1274</f>
        <v>40.229999999999997</v>
      </c>
    </row>
    <row r="1275" spans="1:5" x14ac:dyDescent="0.2">
      <c r="A1275" s="58" t="s">
        <v>12</v>
      </c>
      <c r="B1275" s="19">
        <v>251.07</v>
      </c>
      <c r="C1275" s="19"/>
      <c r="D1275" s="19">
        <v>276.10000000000002</v>
      </c>
      <c r="E1275" s="48">
        <f t="shared" si="470"/>
        <v>276.10000000000002</v>
      </c>
    </row>
    <row r="1276" spans="1:5" s="12" customFormat="1" ht="15.75" x14ac:dyDescent="0.25">
      <c r="A1276" s="58" t="s">
        <v>13</v>
      </c>
      <c r="B1276" s="19"/>
      <c r="C1276" s="19"/>
      <c r="D1276" s="19"/>
      <c r="E1276" s="48">
        <f t="shared" si="470"/>
        <v>0</v>
      </c>
    </row>
    <row r="1277" spans="1:5" ht="15.75" x14ac:dyDescent="0.25">
      <c r="A1277" s="56" t="s">
        <v>14</v>
      </c>
      <c r="B1277" s="14">
        <f>SUM(B1274:B1276)</f>
        <v>287.64999999999998</v>
      </c>
      <c r="C1277" s="14">
        <f t="shared" ref="C1277:D1277" si="471">SUM(C1274:C1276)</f>
        <v>0</v>
      </c>
      <c r="D1277" s="14">
        <f t="shared" si="471"/>
        <v>316.33000000000004</v>
      </c>
      <c r="E1277" s="39">
        <f>SUM(E1274:E1276)</f>
        <v>316.33000000000004</v>
      </c>
    </row>
    <row r="1278" spans="1:5" x14ac:dyDescent="0.2">
      <c r="A1278" s="58" t="s">
        <v>15</v>
      </c>
      <c r="B1278" s="19">
        <v>960.3</v>
      </c>
      <c r="C1278" s="19"/>
      <c r="D1278" s="19">
        <v>1056.05</v>
      </c>
      <c r="E1278" s="48">
        <f t="shared" ref="E1278:E1281" si="472">D1278-C1278</f>
        <v>1056.05</v>
      </c>
    </row>
    <row r="1279" spans="1:5" x14ac:dyDescent="0.2">
      <c r="A1279" s="58" t="s">
        <v>16</v>
      </c>
      <c r="B1279" s="19"/>
      <c r="C1279" s="19"/>
      <c r="D1279" s="19"/>
      <c r="E1279" s="48">
        <f t="shared" si="472"/>
        <v>0</v>
      </c>
    </row>
    <row r="1280" spans="1:5" s="12" customFormat="1" ht="15.75" x14ac:dyDescent="0.25">
      <c r="A1280" s="58" t="s">
        <v>17</v>
      </c>
      <c r="B1280" s="19"/>
      <c r="C1280" s="19"/>
      <c r="D1280" s="19"/>
      <c r="E1280" s="48">
        <f t="shared" si="472"/>
        <v>0</v>
      </c>
    </row>
    <row r="1281" spans="1:5" s="12" customFormat="1" ht="15.75" x14ac:dyDescent="0.25">
      <c r="A1281" s="58" t="s">
        <v>18</v>
      </c>
      <c r="B1281" s="19">
        <v>4453.2700000000004</v>
      </c>
      <c r="C1281" s="19"/>
      <c r="D1281" s="19">
        <v>4897.3</v>
      </c>
      <c r="E1281" s="48">
        <f t="shared" si="472"/>
        <v>4897.3</v>
      </c>
    </row>
    <row r="1282" spans="1:5" s="12" customFormat="1" ht="15.75" x14ac:dyDescent="0.25">
      <c r="A1282" s="56" t="s">
        <v>19</v>
      </c>
      <c r="B1282" s="14">
        <f>SUM(B1278:B1281)</f>
        <v>5413.5700000000006</v>
      </c>
      <c r="C1282" s="14">
        <f t="shared" ref="C1282:D1282" si="473">SUM(C1279:C1281)</f>
        <v>0</v>
      </c>
      <c r="D1282" s="14">
        <f t="shared" si="473"/>
        <v>4897.3</v>
      </c>
      <c r="E1282" s="39">
        <f>SUM(E1278:E1281)</f>
        <v>5953.35</v>
      </c>
    </row>
    <row r="1283" spans="1:5" x14ac:dyDescent="0.2">
      <c r="A1283" s="58" t="s">
        <v>20</v>
      </c>
      <c r="B1283" s="19">
        <v>970.12</v>
      </c>
      <c r="C1283" s="19"/>
      <c r="D1283" s="19">
        <v>1066.8499999999999</v>
      </c>
      <c r="E1283" s="48">
        <f t="shared" ref="E1283:E1285" si="474">D1283-C1283</f>
        <v>1066.8499999999999</v>
      </c>
    </row>
    <row r="1284" spans="1:5" x14ac:dyDescent="0.2">
      <c r="A1284" s="58" t="s">
        <v>21</v>
      </c>
      <c r="B1284" s="19"/>
      <c r="C1284" s="19"/>
      <c r="D1284" s="19"/>
      <c r="E1284" s="48">
        <f t="shared" si="474"/>
        <v>0</v>
      </c>
    </row>
    <row r="1285" spans="1:5" x14ac:dyDescent="0.2">
      <c r="A1285" s="58" t="s">
        <v>22</v>
      </c>
      <c r="B1285" s="19"/>
      <c r="C1285" s="19"/>
      <c r="D1285" s="19"/>
      <c r="E1285" s="48">
        <f t="shared" si="474"/>
        <v>0</v>
      </c>
    </row>
    <row r="1286" spans="1:5" ht="15.75" x14ac:dyDescent="0.25">
      <c r="A1286" s="56" t="s">
        <v>23</v>
      </c>
      <c r="B1286" s="14">
        <f>SUM(B1283:B1285)</f>
        <v>970.12</v>
      </c>
      <c r="C1286" s="14">
        <f t="shared" ref="C1286:D1286" si="475">SUM(C1283:C1285)</f>
        <v>0</v>
      </c>
      <c r="D1286" s="14">
        <f t="shared" si="475"/>
        <v>1066.8499999999999</v>
      </c>
      <c r="E1286" s="39">
        <f>SUM(E1283:E1285)</f>
        <v>1066.8499999999999</v>
      </c>
    </row>
    <row r="1287" spans="1:5" ht="15.75" x14ac:dyDescent="0.25">
      <c r="A1287" s="60" t="s">
        <v>24</v>
      </c>
      <c r="B1287" s="20">
        <f>B1286+B1282+B1277+B1273</f>
        <v>17331.84</v>
      </c>
      <c r="C1287" s="20">
        <f t="shared" ref="C1287:D1287" si="476">C1286+C1282+C1277+C1273</f>
        <v>414</v>
      </c>
      <c r="D1287" s="20">
        <f t="shared" si="476"/>
        <v>18003.93</v>
      </c>
      <c r="E1287" s="50">
        <f>D1287-C1287</f>
        <v>17589.93</v>
      </c>
    </row>
    <row r="1288" spans="1:5" ht="15.75" x14ac:dyDescent="0.25">
      <c r="A1288" s="56"/>
      <c r="B1288" s="8"/>
      <c r="C1288" s="8"/>
      <c r="D1288" s="8"/>
      <c r="E1288" s="32"/>
    </row>
    <row r="1289" spans="1:5" s="12" customFormat="1" ht="15.75" x14ac:dyDescent="0.25">
      <c r="A1289" s="56" t="s">
        <v>111</v>
      </c>
      <c r="B1289" s="29"/>
      <c r="C1289" s="29"/>
      <c r="D1289" s="29"/>
      <c r="E1289" s="47"/>
    </row>
    <row r="1290" spans="1:5" ht="15.75" x14ac:dyDescent="0.25">
      <c r="A1290" s="61" t="s">
        <v>74</v>
      </c>
      <c r="B1290" s="28"/>
      <c r="C1290" s="28"/>
      <c r="D1290" s="28"/>
      <c r="E1290" s="34"/>
    </row>
    <row r="1291" spans="1:5" x14ac:dyDescent="0.2">
      <c r="A1291" s="62"/>
      <c r="B1291" s="9"/>
      <c r="C1291" s="9"/>
      <c r="D1291" s="9"/>
      <c r="E1291" s="33"/>
    </row>
    <row r="1292" spans="1:5" x14ac:dyDescent="0.2">
      <c r="A1292" s="58" t="s">
        <v>7</v>
      </c>
      <c r="B1292" s="19">
        <v>5855.18</v>
      </c>
      <c r="C1292" s="19"/>
      <c r="D1292" s="19">
        <v>6439</v>
      </c>
      <c r="E1292" s="48">
        <f>D1292-C1292</f>
        <v>6439</v>
      </c>
    </row>
    <row r="1293" spans="1:5" s="12" customFormat="1" ht="15.75" x14ac:dyDescent="0.25">
      <c r="A1293" s="58" t="s">
        <v>8</v>
      </c>
      <c r="B1293" s="19"/>
      <c r="C1293" s="19"/>
      <c r="D1293" s="19"/>
      <c r="E1293" s="48">
        <f t="shared" ref="E1293:E1294" si="477">D1293-C1293</f>
        <v>0</v>
      </c>
    </row>
    <row r="1294" spans="1:5" x14ac:dyDescent="0.2">
      <c r="A1294" s="58" t="s">
        <v>9</v>
      </c>
      <c r="B1294" s="19">
        <v>2927.82</v>
      </c>
      <c r="C1294" s="19"/>
      <c r="D1294" s="19">
        <v>6439</v>
      </c>
      <c r="E1294" s="48">
        <f t="shared" si="477"/>
        <v>6439</v>
      </c>
    </row>
    <row r="1295" spans="1:5" ht="15.75" x14ac:dyDescent="0.25">
      <c r="A1295" s="56" t="s">
        <v>10</v>
      </c>
      <c r="B1295" s="14">
        <f>SUM(B1292:B1294)</f>
        <v>8783</v>
      </c>
      <c r="C1295" s="14">
        <f t="shared" ref="C1295:D1295" si="478">SUM(C1292:C1294)</f>
        <v>0</v>
      </c>
      <c r="D1295" s="14">
        <f t="shared" si="478"/>
        <v>12878</v>
      </c>
      <c r="E1295" s="39">
        <f>SUM(E1292:E1294)</f>
        <v>12878</v>
      </c>
    </row>
    <row r="1296" spans="1:5" x14ac:dyDescent="0.2">
      <c r="A1296" s="58" t="s">
        <v>11</v>
      </c>
      <c r="B1296" s="19"/>
      <c r="C1296" s="19"/>
      <c r="D1296" s="19"/>
      <c r="E1296" s="48">
        <f t="shared" ref="E1296:E1298" si="479">D1296-C1296</f>
        <v>0</v>
      </c>
    </row>
    <row r="1297" spans="1:5" x14ac:dyDescent="0.2">
      <c r="A1297" s="58" t="s">
        <v>12</v>
      </c>
      <c r="B1297" s="19"/>
      <c r="C1297" s="19"/>
      <c r="D1297" s="19"/>
      <c r="E1297" s="48">
        <f t="shared" si="479"/>
        <v>0</v>
      </c>
    </row>
    <row r="1298" spans="1:5" s="12" customFormat="1" ht="15.75" x14ac:dyDescent="0.25">
      <c r="A1298" s="58" t="s">
        <v>13</v>
      </c>
      <c r="B1298" s="19"/>
      <c r="C1298" s="19"/>
      <c r="D1298" s="19"/>
      <c r="E1298" s="48">
        <f t="shared" si="479"/>
        <v>0</v>
      </c>
    </row>
    <row r="1299" spans="1:5" ht="15.75" x14ac:dyDescent="0.25">
      <c r="A1299" s="56" t="s">
        <v>14</v>
      </c>
      <c r="B1299" s="14">
        <f>SUM(B1296:B1298)</f>
        <v>0</v>
      </c>
      <c r="C1299" s="14">
        <f t="shared" ref="C1299:D1299" si="480">SUM(C1296:C1298)</f>
        <v>0</v>
      </c>
      <c r="D1299" s="14">
        <f t="shared" si="480"/>
        <v>0</v>
      </c>
      <c r="E1299" s="39">
        <f>SUM(E1296:E1298)</f>
        <v>0</v>
      </c>
    </row>
    <row r="1300" spans="1:5" x14ac:dyDescent="0.2">
      <c r="A1300" s="58" t="s">
        <v>15</v>
      </c>
      <c r="B1300" s="19"/>
      <c r="C1300" s="19"/>
      <c r="D1300" s="19"/>
      <c r="E1300" s="48">
        <f t="shared" ref="E1300:E1303" si="481">D1300-C1300</f>
        <v>0</v>
      </c>
    </row>
    <row r="1301" spans="1:5" x14ac:dyDescent="0.2">
      <c r="A1301" s="58" t="s">
        <v>16</v>
      </c>
      <c r="B1301" s="19"/>
      <c r="C1301" s="19"/>
      <c r="D1301" s="19"/>
      <c r="E1301" s="48">
        <f t="shared" si="481"/>
        <v>0</v>
      </c>
    </row>
    <row r="1302" spans="1:5" s="12" customFormat="1" ht="15.75" x14ac:dyDescent="0.25">
      <c r="A1302" s="58" t="s">
        <v>17</v>
      </c>
      <c r="B1302" s="19"/>
      <c r="C1302" s="19"/>
      <c r="D1302" s="19"/>
      <c r="E1302" s="48">
        <f t="shared" si="481"/>
        <v>0</v>
      </c>
    </row>
    <row r="1303" spans="1:5" s="12" customFormat="1" ht="15.75" x14ac:dyDescent="0.25">
      <c r="A1303" s="58" t="s">
        <v>18</v>
      </c>
      <c r="B1303" s="19"/>
      <c r="C1303" s="19"/>
      <c r="D1303" s="19"/>
      <c r="E1303" s="48">
        <f t="shared" si="481"/>
        <v>0</v>
      </c>
    </row>
    <row r="1304" spans="1:5" s="12" customFormat="1" ht="15.75" x14ac:dyDescent="0.25">
      <c r="A1304" s="56" t="s">
        <v>19</v>
      </c>
      <c r="B1304" s="14">
        <f>SUM(B1300:B1303)</f>
        <v>0</v>
      </c>
      <c r="C1304" s="14">
        <f t="shared" ref="C1304:D1304" si="482">SUM(C1301:C1303)</f>
        <v>0</v>
      </c>
      <c r="D1304" s="14">
        <f t="shared" si="482"/>
        <v>0</v>
      </c>
      <c r="E1304" s="39">
        <f>SUM(E1300:E1303)</f>
        <v>0</v>
      </c>
    </row>
    <row r="1305" spans="1:5" x14ac:dyDescent="0.2">
      <c r="A1305" s="58" t="s">
        <v>20</v>
      </c>
      <c r="B1305" s="19"/>
      <c r="C1305" s="19"/>
      <c r="D1305" s="19"/>
      <c r="E1305" s="48">
        <f t="shared" ref="E1305:E1307" si="483">D1305-C1305</f>
        <v>0</v>
      </c>
    </row>
    <row r="1306" spans="1:5" x14ac:dyDescent="0.2">
      <c r="A1306" s="58" t="s">
        <v>21</v>
      </c>
      <c r="B1306" s="19"/>
      <c r="C1306" s="19"/>
      <c r="D1306" s="19"/>
      <c r="E1306" s="48">
        <f t="shared" si="483"/>
        <v>0</v>
      </c>
    </row>
    <row r="1307" spans="1:5" x14ac:dyDescent="0.2">
      <c r="A1307" s="58" t="s">
        <v>22</v>
      </c>
      <c r="B1307" s="19"/>
      <c r="C1307" s="19"/>
      <c r="D1307" s="19"/>
      <c r="E1307" s="48">
        <f t="shared" si="483"/>
        <v>0</v>
      </c>
    </row>
    <row r="1308" spans="1:5" ht="15.75" x14ac:dyDescent="0.25">
      <c r="A1308" s="56" t="s">
        <v>23</v>
      </c>
      <c r="B1308" s="14">
        <f>SUM(B1305:B1307)</f>
        <v>0</v>
      </c>
      <c r="C1308" s="14">
        <f t="shared" ref="C1308:D1308" si="484">SUM(C1305:C1307)</f>
        <v>0</v>
      </c>
      <c r="D1308" s="14">
        <f t="shared" si="484"/>
        <v>0</v>
      </c>
      <c r="E1308" s="39">
        <f>SUM(E1305:E1307)</f>
        <v>0</v>
      </c>
    </row>
    <row r="1309" spans="1:5" ht="15.75" x14ac:dyDescent="0.25">
      <c r="A1309" s="60" t="s">
        <v>24</v>
      </c>
      <c r="B1309" s="20">
        <f>B1308+B1304+B1299+B1295</f>
        <v>8783</v>
      </c>
      <c r="C1309" s="20">
        <f t="shared" ref="C1309:D1309" si="485">C1308+C1304+C1299+C1295</f>
        <v>0</v>
      </c>
      <c r="D1309" s="20">
        <f t="shared" si="485"/>
        <v>12878</v>
      </c>
      <c r="E1309" s="50">
        <f>D1309-C1309</f>
        <v>12878</v>
      </c>
    </row>
    <row r="1310" spans="1:5" s="12" customFormat="1" ht="15.75" x14ac:dyDescent="0.25">
      <c r="A1310" s="56" t="s">
        <v>59</v>
      </c>
      <c r="B1310" s="29"/>
      <c r="C1310" s="29"/>
      <c r="D1310" s="29"/>
      <c r="E1310" s="47"/>
    </row>
    <row r="1311" spans="1:5" ht="15.75" x14ac:dyDescent="0.25">
      <c r="A1311" s="61" t="s">
        <v>74</v>
      </c>
      <c r="B1311" s="28"/>
      <c r="C1311" s="28"/>
      <c r="D1311" s="28"/>
      <c r="E1311" s="34"/>
    </row>
    <row r="1312" spans="1:5" x14ac:dyDescent="0.2">
      <c r="A1312" s="62"/>
      <c r="B1312" s="9"/>
      <c r="C1312" s="9"/>
      <c r="D1312" s="9"/>
      <c r="E1312" s="33"/>
    </row>
    <row r="1313" spans="1:5" x14ac:dyDescent="0.2">
      <c r="A1313" s="58" t="s">
        <v>7</v>
      </c>
      <c r="B1313" s="19">
        <v>159609.72</v>
      </c>
      <c r="C1313" s="19">
        <v>293974</v>
      </c>
      <c r="D1313" s="19">
        <v>175254.37</v>
      </c>
      <c r="E1313" s="48">
        <f>D1313-C1313</f>
        <v>-118719.63</v>
      </c>
    </row>
    <row r="1314" spans="1:5" s="12" customFormat="1" ht="15.75" x14ac:dyDescent="0.25">
      <c r="A1314" s="58" t="s">
        <v>8</v>
      </c>
      <c r="B1314" s="19">
        <v>0</v>
      </c>
      <c r="C1314" s="19"/>
      <c r="D1314" s="19"/>
      <c r="E1314" s="48">
        <f t="shared" ref="E1314:E1315" si="486">D1314-C1314</f>
        <v>0</v>
      </c>
    </row>
    <row r="1315" spans="1:5" x14ac:dyDescent="0.2">
      <c r="A1315" s="58" t="s">
        <v>9</v>
      </c>
      <c r="B1315" s="19">
        <v>94847.33</v>
      </c>
      <c r="C1315" s="19">
        <v>178208</v>
      </c>
      <c r="D1315" s="19">
        <v>104304.53</v>
      </c>
      <c r="E1315" s="48">
        <f t="shared" si="486"/>
        <v>-73903.47</v>
      </c>
    </row>
    <row r="1316" spans="1:5" ht="15.75" x14ac:dyDescent="0.25">
      <c r="A1316" s="56" t="s">
        <v>10</v>
      </c>
      <c r="B1316" s="14">
        <f>SUM(B1313:B1315)</f>
        <v>254457.05</v>
      </c>
      <c r="C1316" s="14">
        <f t="shared" ref="C1316:D1316" si="487">SUM(C1313:C1315)</f>
        <v>472182</v>
      </c>
      <c r="D1316" s="14">
        <f t="shared" si="487"/>
        <v>279558.90000000002</v>
      </c>
      <c r="E1316" s="39">
        <f>SUM(E1313:E1315)</f>
        <v>-192623.1</v>
      </c>
    </row>
    <row r="1317" spans="1:5" x14ac:dyDescent="0.2">
      <c r="A1317" s="58" t="s">
        <v>11</v>
      </c>
      <c r="B1317" s="19">
        <v>5016.08</v>
      </c>
      <c r="C1317" s="19">
        <v>5426</v>
      </c>
      <c r="D1317" s="19">
        <v>5516.23</v>
      </c>
      <c r="E1317" s="48">
        <f t="shared" ref="E1317:E1319" si="488">D1317-C1317</f>
        <v>90.229999999999563</v>
      </c>
    </row>
    <row r="1318" spans="1:5" x14ac:dyDescent="0.2">
      <c r="A1318" s="58" t="s">
        <v>12</v>
      </c>
      <c r="B1318" s="19">
        <v>102317.88</v>
      </c>
      <c r="C1318" s="19">
        <v>130867</v>
      </c>
      <c r="D1318" s="19">
        <v>112519.97</v>
      </c>
      <c r="E1318" s="48">
        <f t="shared" si="488"/>
        <v>-18347.03</v>
      </c>
    </row>
    <row r="1319" spans="1:5" s="12" customFormat="1" ht="15.75" x14ac:dyDescent="0.25">
      <c r="A1319" s="58" t="s">
        <v>13</v>
      </c>
      <c r="B1319" s="19"/>
      <c r="C1319" s="19">
        <v>4402</v>
      </c>
      <c r="D1319" s="19"/>
      <c r="E1319" s="48">
        <f t="shared" si="488"/>
        <v>-4402</v>
      </c>
    </row>
    <row r="1320" spans="1:5" ht="15.75" x14ac:dyDescent="0.25">
      <c r="A1320" s="56" t="s">
        <v>14</v>
      </c>
      <c r="B1320" s="14">
        <f>SUM(B1317:B1319)</f>
        <v>107333.96</v>
      </c>
      <c r="C1320" s="14">
        <f t="shared" ref="C1320:D1320" si="489">SUM(C1317:C1319)</f>
        <v>140695</v>
      </c>
      <c r="D1320" s="14">
        <f t="shared" si="489"/>
        <v>118036.2</v>
      </c>
      <c r="E1320" s="39">
        <f>SUM(E1317:E1319)</f>
        <v>-22658.799999999999</v>
      </c>
    </row>
    <row r="1321" spans="1:5" x14ac:dyDescent="0.2">
      <c r="A1321" s="58" t="s">
        <v>15</v>
      </c>
      <c r="B1321" s="19">
        <v>3605750</v>
      </c>
      <c r="C1321" s="19">
        <v>325</v>
      </c>
      <c r="D1321" s="19">
        <v>39652.78</v>
      </c>
      <c r="E1321" s="48">
        <f t="shared" ref="E1321:E1324" si="490">D1321-C1321</f>
        <v>39327.78</v>
      </c>
    </row>
    <row r="1322" spans="1:5" x14ac:dyDescent="0.2">
      <c r="A1322" s="58" t="s">
        <v>16</v>
      </c>
      <c r="B1322" s="19">
        <v>0</v>
      </c>
      <c r="C1322" s="19"/>
      <c r="D1322" s="19"/>
      <c r="E1322" s="48">
        <f t="shared" si="490"/>
        <v>0</v>
      </c>
    </row>
    <row r="1323" spans="1:5" s="12" customFormat="1" ht="15.75" x14ac:dyDescent="0.25">
      <c r="A1323" s="58" t="s">
        <v>17</v>
      </c>
      <c r="B1323" s="19">
        <v>0</v>
      </c>
      <c r="C1323" s="19"/>
      <c r="D1323" s="19"/>
      <c r="E1323" s="48">
        <f t="shared" si="490"/>
        <v>0</v>
      </c>
    </row>
    <row r="1324" spans="1:5" s="12" customFormat="1" ht="15.75" x14ac:dyDescent="0.25">
      <c r="A1324" s="58" t="s">
        <v>18</v>
      </c>
      <c r="B1324" s="19">
        <v>8307.6</v>
      </c>
      <c r="C1324" s="19"/>
      <c r="D1324" s="19">
        <v>9135.9500000000007</v>
      </c>
      <c r="E1324" s="48">
        <f t="shared" si="490"/>
        <v>9135.9500000000007</v>
      </c>
    </row>
    <row r="1325" spans="1:5" s="12" customFormat="1" ht="15.75" x14ac:dyDescent="0.25">
      <c r="A1325" s="56" t="s">
        <v>19</v>
      </c>
      <c r="B1325" s="14">
        <f>SUM(B1321:B1324)</f>
        <v>3614057.6</v>
      </c>
      <c r="C1325" s="14">
        <f t="shared" ref="C1325:D1325" si="491">SUM(C1321:C1324)</f>
        <v>325</v>
      </c>
      <c r="D1325" s="14">
        <f t="shared" si="491"/>
        <v>48788.729999999996</v>
      </c>
      <c r="E1325" s="39">
        <f>SUM(E1321:E1324)</f>
        <v>48463.729999999996</v>
      </c>
    </row>
    <row r="1326" spans="1:5" x14ac:dyDescent="0.2">
      <c r="A1326" s="58" t="s">
        <v>20</v>
      </c>
      <c r="B1326" s="19">
        <v>650.96</v>
      </c>
      <c r="C1326" s="19"/>
      <c r="D1326" s="19">
        <v>715.87</v>
      </c>
      <c r="E1326" s="48">
        <f t="shared" ref="E1326:E1328" si="492">D1326-C1326</f>
        <v>715.87</v>
      </c>
    </row>
    <row r="1327" spans="1:5" x14ac:dyDescent="0.2">
      <c r="A1327" s="58" t="s">
        <v>21</v>
      </c>
      <c r="B1327" s="19">
        <v>0</v>
      </c>
      <c r="C1327" s="19"/>
      <c r="D1327" s="19"/>
      <c r="E1327" s="48">
        <f t="shared" si="492"/>
        <v>0</v>
      </c>
    </row>
    <row r="1328" spans="1:5" x14ac:dyDescent="0.2">
      <c r="A1328" s="58" t="s">
        <v>22</v>
      </c>
      <c r="B1328" s="19">
        <v>0</v>
      </c>
      <c r="C1328" s="19"/>
      <c r="D1328" s="19"/>
      <c r="E1328" s="48">
        <f t="shared" si="492"/>
        <v>0</v>
      </c>
    </row>
    <row r="1329" spans="1:5" ht="15.75" x14ac:dyDescent="0.25">
      <c r="A1329" s="56" t="s">
        <v>23</v>
      </c>
      <c r="B1329" s="14">
        <f>SUM(B1326:B1328)</f>
        <v>650.96</v>
      </c>
      <c r="C1329" s="14">
        <f t="shared" ref="C1329:D1329" si="493">SUM(C1326:C1328)</f>
        <v>0</v>
      </c>
      <c r="D1329" s="14">
        <f t="shared" si="493"/>
        <v>715.87</v>
      </c>
      <c r="E1329" s="39">
        <f>SUM(E1326:E1328)</f>
        <v>715.87</v>
      </c>
    </row>
    <row r="1330" spans="1:5" ht="15.75" x14ac:dyDescent="0.25">
      <c r="A1330" s="60" t="s">
        <v>24</v>
      </c>
      <c r="B1330" s="20">
        <f>B1329+B1325+B1320+B1316</f>
        <v>3976499.57</v>
      </c>
      <c r="C1330" s="20">
        <f t="shared" ref="C1330:D1330" si="494">C1329+C1325+C1320+C1316</f>
        <v>613202</v>
      </c>
      <c r="D1330" s="20">
        <f t="shared" si="494"/>
        <v>447099.7</v>
      </c>
      <c r="E1330" s="50">
        <f>D1330-C1330</f>
        <v>-166102.29999999999</v>
      </c>
    </row>
    <row r="1331" spans="1:5" ht="15.75" x14ac:dyDescent="0.25">
      <c r="A1331" s="56"/>
      <c r="B1331" s="8"/>
      <c r="C1331" s="8"/>
      <c r="D1331" s="8"/>
      <c r="E1331" s="32"/>
    </row>
    <row r="1332" spans="1:5" s="12" customFormat="1" ht="15.75" x14ac:dyDescent="0.25">
      <c r="A1332" s="56" t="s">
        <v>60</v>
      </c>
      <c r="B1332" s="29"/>
      <c r="C1332" s="29"/>
      <c r="D1332" s="29"/>
      <c r="E1332" s="47"/>
    </row>
    <row r="1333" spans="1:5" ht="15.75" x14ac:dyDescent="0.25">
      <c r="A1333" s="61" t="s">
        <v>74</v>
      </c>
      <c r="B1333" s="28"/>
      <c r="C1333" s="28"/>
      <c r="D1333" s="28"/>
      <c r="E1333" s="34"/>
    </row>
    <row r="1334" spans="1:5" x14ac:dyDescent="0.2">
      <c r="A1334" s="62"/>
      <c r="B1334" s="9"/>
      <c r="C1334" s="9"/>
      <c r="D1334" s="9"/>
      <c r="E1334" s="33"/>
    </row>
    <row r="1335" spans="1:5" x14ac:dyDescent="0.2">
      <c r="A1335" s="58" t="s">
        <v>7</v>
      </c>
      <c r="B1335" s="19"/>
      <c r="C1335" s="19"/>
      <c r="D1335" s="19"/>
      <c r="E1335" s="48">
        <f>D1335-C1335</f>
        <v>0</v>
      </c>
    </row>
    <row r="1336" spans="1:5" s="12" customFormat="1" ht="15.75" x14ac:dyDescent="0.25">
      <c r="A1336" s="58" t="s">
        <v>8</v>
      </c>
      <c r="B1336" s="19"/>
      <c r="C1336" s="19"/>
      <c r="D1336" s="19"/>
      <c r="E1336" s="48">
        <f t="shared" ref="E1336:E1337" si="495">D1336-C1336</f>
        <v>0</v>
      </c>
    </row>
    <row r="1337" spans="1:5" x14ac:dyDescent="0.2">
      <c r="A1337" s="58" t="s">
        <v>9</v>
      </c>
      <c r="B1337" s="19"/>
      <c r="C1337" s="19"/>
      <c r="D1337" s="19"/>
      <c r="E1337" s="48">
        <f t="shared" si="495"/>
        <v>0</v>
      </c>
    </row>
    <row r="1338" spans="1:5" ht="15.75" x14ac:dyDescent="0.25">
      <c r="A1338" s="56" t="s">
        <v>10</v>
      </c>
      <c r="B1338" s="14"/>
      <c r="C1338" s="14"/>
      <c r="D1338" s="14"/>
      <c r="E1338" s="39">
        <f>SUM(E1335:E1337)</f>
        <v>0</v>
      </c>
    </row>
    <row r="1339" spans="1:5" x14ac:dyDescent="0.2">
      <c r="A1339" s="58" t="s">
        <v>11</v>
      </c>
      <c r="B1339" s="19"/>
      <c r="C1339" s="19"/>
      <c r="D1339" s="19"/>
      <c r="E1339" s="48">
        <f t="shared" ref="E1339:E1341" si="496">D1339-C1339</f>
        <v>0</v>
      </c>
    </row>
    <row r="1340" spans="1:5" x14ac:dyDescent="0.2">
      <c r="A1340" s="58" t="s">
        <v>12</v>
      </c>
      <c r="B1340" s="19"/>
      <c r="C1340" s="19"/>
      <c r="D1340" s="19"/>
      <c r="E1340" s="48">
        <f t="shared" si="496"/>
        <v>0</v>
      </c>
    </row>
    <row r="1341" spans="1:5" s="12" customFormat="1" ht="15.75" x14ac:dyDescent="0.25">
      <c r="A1341" s="58" t="s">
        <v>13</v>
      </c>
      <c r="B1341" s="19"/>
      <c r="C1341" s="19"/>
      <c r="D1341" s="19"/>
      <c r="E1341" s="48">
        <f t="shared" si="496"/>
        <v>0</v>
      </c>
    </row>
    <row r="1342" spans="1:5" ht="15.75" x14ac:dyDescent="0.25">
      <c r="A1342" s="56" t="s">
        <v>14</v>
      </c>
      <c r="B1342" s="14"/>
      <c r="C1342" s="14"/>
      <c r="D1342" s="14"/>
      <c r="E1342" s="39">
        <f>SUM(E1339:E1341)</f>
        <v>0</v>
      </c>
    </row>
    <row r="1343" spans="1:5" x14ac:dyDescent="0.2">
      <c r="A1343" s="58" t="s">
        <v>15</v>
      </c>
      <c r="B1343" s="19"/>
      <c r="C1343" s="19"/>
      <c r="D1343" s="19"/>
      <c r="E1343" s="48">
        <f t="shared" ref="E1343:E1346" si="497">D1343-C1343</f>
        <v>0</v>
      </c>
    </row>
    <row r="1344" spans="1:5" x14ac:dyDescent="0.2">
      <c r="A1344" s="58" t="s">
        <v>16</v>
      </c>
      <c r="B1344" s="19"/>
      <c r="C1344" s="19"/>
      <c r="D1344" s="19"/>
      <c r="E1344" s="48">
        <f t="shared" si="497"/>
        <v>0</v>
      </c>
    </row>
    <row r="1345" spans="1:5" s="12" customFormat="1" ht="15.75" x14ac:dyDescent="0.25">
      <c r="A1345" s="58" t="s">
        <v>17</v>
      </c>
      <c r="B1345" s="19"/>
      <c r="C1345" s="19"/>
      <c r="D1345" s="19"/>
      <c r="E1345" s="48">
        <f t="shared" si="497"/>
        <v>0</v>
      </c>
    </row>
    <row r="1346" spans="1:5" s="12" customFormat="1" ht="15.75" x14ac:dyDescent="0.25">
      <c r="A1346" s="58" t="s">
        <v>18</v>
      </c>
      <c r="B1346" s="19">
        <v>84780.3</v>
      </c>
      <c r="C1346" s="19">
        <v>361198</v>
      </c>
      <c r="D1346" s="19">
        <v>93233.72</v>
      </c>
      <c r="E1346" s="48">
        <f t="shared" si="497"/>
        <v>-267964.28000000003</v>
      </c>
    </row>
    <row r="1347" spans="1:5" ht="15.75" x14ac:dyDescent="0.25">
      <c r="A1347" s="56" t="s">
        <v>19</v>
      </c>
      <c r="B1347" s="14"/>
      <c r="C1347" s="14"/>
      <c r="D1347" s="14"/>
      <c r="E1347" s="39">
        <f>SUM(E1343:E1346)</f>
        <v>-267964.28000000003</v>
      </c>
    </row>
    <row r="1348" spans="1:5" x14ac:dyDescent="0.2">
      <c r="A1348" s="58" t="s">
        <v>20</v>
      </c>
      <c r="B1348" s="19"/>
      <c r="C1348" s="19"/>
      <c r="D1348" s="19"/>
      <c r="E1348" s="48">
        <f t="shared" ref="E1348:E1350" si="498">D1348-C1348</f>
        <v>0</v>
      </c>
    </row>
    <row r="1349" spans="1:5" x14ac:dyDescent="0.2">
      <c r="A1349" s="58" t="s">
        <v>21</v>
      </c>
      <c r="B1349" s="19"/>
      <c r="C1349" s="19"/>
      <c r="D1349" s="19"/>
      <c r="E1349" s="48">
        <f t="shared" si="498"/>
        <v>0</v>
      </c>
    </row>
    <row r="1350" spans="1:5" x14ac:dyDescent="0.2">
      <c r="A1350" s="58" t="s">
        <v>22</v>
      </c>
      <c r="B1350" s="19"/>
      <c r="C1350" s="19"/>
      <c r="D1350" s="19"/>
      <c r="E1350" s="48">
        <f t="shared" si="498"/>
        <v>0</v>
      </c>
    </row>
    <row r="1351" spans="1:5" ht="15.75" x14ac:dyDescent="0.25">
      <c r="A1351" s="56" t="s">
        <v>23</v>
      </c>
      <c r="B1351" s="14"/>
      <c r="C1351" s="14"/>
      <c r="D1351" s="14"/>
      <c r="E1351" s="39">
        <f>SUM(E1348:E1350)</f>
        <v>0</v>
      </c>
    </row>
    <row r="1352" spans="1:5" ht="15.75" x14ac:dyDescent="0.25">
      <c r="A1352" s="60" t="s">
        <v>24</v>
      </c>
      <c r="B1352" s="20"/>
      <c r="C1352" s="20"/>
      <c r="D1352" s="20"/>
      <c r="E1352" s="50">
        <f>D1352-C1352</f>
        <v>0</v>
      </c>
    </row>
    <row r="1353" spans="1:5" s="12" customFormat="1" ht="15.75" x14ac:dyDescent="0.25">
      <c r="A1353" s="63"/>
      <c r="B1353" s="28"/>
      <c r="C1353" s="28"/>
      <c r="D1353" s="28"/>
      <c r="E1353" s="34"/>
    </row>
    <row r="1354" spans="1:5" ht="15.75" x14ac:dyDescent="0.25">
      <c r="A1354" s="61" t="s">
        <v>75</v>
      </c>
      <c r="B1354" s="28"/>
      <c r="C1354" s="28"/>
      <c r="D1354" s="28"/>
      <c r="E1354" s="34"/>
    </row>
    <row r="1355" spans="1:5" x14ac:dyDescent="0.2">
      <c r="A1355" s="62"/>
      <c r="B1355" s="21"/>
      <c r="C1355" s="21"/>
      <c r="D1355" s="21"/>
      <c r="E1355" s="51"/>
    </row>
    <row r="1356" spans="1:5" x14ac:dyDescent="0.2">
      <c r="A1356" s="58" t="s">
        <v>7</v>
      </c>
      <c r="B1356" s="10">
        <f>B1335+B1313+B1292+B1270+B1248+B1226+B1204+B1182+B1161+B1140+B1118+B1096+B1075+B1054</f>
        <v>874955.98</v>
      </c>
      <c r="C1356" s="10">
        <v>1402305</v>
      </c>
      <c r="D1356" s="10">
        <f>D1335+D1313+D1292+D1270+D1248+D1226+D1204+D1182+D1161+D1140+D1118+D1096+D1075+D1054</f>
        <v>961927.62</v>
      </c>
      <c r="E1356" s="35">
        <f>D1356-C1356</f>
        <v>-440377.38</v>
      </c>
    </row>
    <row r="1357" spans="1:5" s="12" customFormat="1" ht="15.75" x14ac:dyDescent="0.25">
      <c r="A1357" s="58" t="s">
        <v>8</v>
      </c>
      <c r="B1357" s="10">
        <f t="shared" ref="B1357:D1358" si="499">B1336+B1314+B1293+B1271+B1249+B1227+B1205+B1183+B1162+B1141+B1119+B1097+B1076+B1055</f>
        <v>0</v>
      </c>
      <c r="C1357" s="10"/>
      <c r="D1357" s="10">
        <f t="shared" si="499"/>
        <v>0</v>
      </c>
      <c r="E1357" s="35">
        <f t="shared" ref="E1357:E1358" si="500">D1357-C1357</f>
        <v>0</v>
      </c>
    </row>
    <row r="1358" spans="1:5" x14ac:dyDescent="0.2">
      <c r="A1358" s="58" t="s">
        <v>9</v>
      </c>
      <c r="B1358" s="10">
        <f t="shared" si="499"/>
        <v>425396.04000000004</v>
      </c>
      <c r="C1358" s="10">
        <v>729199</v>
      </c>
      <c r="D1358" s="10">
        <f t="shared" si="499"/>
        <v>471031.18000000005</v>
      </c>
      <c r="E1358" s="35">
        <f t="shared" si="500"/>
        <v>-258167.81999999995</v>
      </c>
    </row>
    <row r="1359" spans="1:5" ht="15.75" x14ac:dyDescent="0.25">
      <c r="A1359" s="56" t="s">
        <v>10</v>
      </c>
      <c r="B1359" s="11">
        <f>SUM(B1356:B1358)</f>
        <v>1300352.02</v>
      </c>
      <c r="C1359" s="11">
        <f t="shared" ref="C1359" si="501">SUM(C1356:C1358)</f>
        <v>2131504</v>
      </c>
      <c r="D1359" s="11">
        <f>SUM(D1356:D1358)</f>
        <v>1432958.8</v>
      </c>
      <c r="E1359" s="36">
        <f>SUM(E1356:E1358)</f>
        <v>-698545.2</v>
      </c>
    </row>
    <row r="1360" spans="1:5" x14ac:dyDescent="0.2">
      <c r="A1360" s="58" t="s">
        <v>11</v>
      </c>
      <c r="B1360" s="10">
        <f>B1339+B1317+B1296+B1274+B1252+B1230+B1208+B1186+B1165+B1144+B1122+B1100+B1079+B1058</f>
        <v>11926.880000000001</v>
      </c>
      <c r="C1360" s="10">
        <v>6686</v>
      </c>
      <c r="D1360" s="10">
        <f>D1339+D1317+D1296+D1274+D1252+D1230+D1208+D1186+D1165+D1144+D1122+D1100+D1079+D1058</f>
        <v>13116.099999999999</v>
      </c>
      <c r="E1360" s="35">
        <f t="shared" ref="E1360:E1362" si="502">D1360-C1360</f>
        <v>6430.0999999999985</v>
      </c>
    </row>
    <row r="1361" spans="1:5" x14ac:dyDescent="0.2">
      <c r="A1361" s="58" t="s">
        <v>12</v>
      </c>
      <c r="B1361" s="10">
        <f t="shared" ref="B1361:D1362" si="503">B1340+B1318+B1297+B1275+B1253+B1231+B1209+B1187+B1166+B1145+B1123+B1101+B1080+B1059</f>
        <v>106631.03000000001</v>
      </c>
      <c r="C1361" s="10">
        <v>131459</v>
      </c>
      <c r="D1361" s="10">
        <f t="shared" si="503"/>
        <v>117263.18000000001</v>
      </c>
      <c r="E1361" s="35">
        <f t="shared" si="502"/>
        <v>-14195.819999999992</v>
      </c>
    </row>
    <row r="1362" spans="1:5" s="12" customFormat="1" ht="15.75" x14ac:dyDescent="0.25">
      <c r="A1362" s="58" t="s">
        <v>13</v>
      </c>
      <c r="B1362" s="10">
        <f t="shared" si="503"/>
        <v>0</v>
      </c>
      <c r="C1362" s="10">
        <v>7966</v>
      </c>
      <c r="D1362" s="10">
        <f t="shared" si="503"/>
        <v>0</v>
      </c>
      <c r="E1362" s="35">
        <f t="shared" si="502"/>
        <v>-7966</v>
      </c>
    </row>
    <row r="1363" spans="1:5" ht="15.75" x14ac:dyDescent="0.25">
      <c r="A1363" s="56" t="s">
        <v>14</v>
      </c>
      <c r="B1363" s="11">
        <f>SUM(B1360:B1362)</f>
        <v>118557.91000000002</v>
      </c>
      <c r="C1363" s="11">
        <f t="shared" ref="C1363" si="504">SUM(C1360:C1362)</f>
        <v>146111</v>
      </c>
      <c r="D1363" s="11">
        <f>SUM(D1360:D1362)</f>
        <v>130379.28</v>
      </c>
      <c r="E1363" s="36">
        <f>SUM(E1360:E1362)</f>
        <v>-15731.719999999994</v>
      </c>
    </row>
    <row r="1364" spans="1:5" x14ac:dyDescent="0.2">
      <c r="A1364" s="58" t="s">
        <v>15</v>
      </c>
      <c r="B1364" s="10">
        <f>B1343+B1321+B1300+B1278+B1256+B1234+B1212+B1190+B1169+B1148+B1126+B1104+B1083+B1062</f>
        <v>3617872.3</v>
      </c>
      <c r="C1364" s="10">
        <v>17441</v>
      </c>
      <c r="D1364" s="10">
        <f>D1343+D1321+D1300+D1278+D1256+D1234+D1212+D1190+D1169+D1148+D1126+D1104+D1083+D1062</f>
        <v>52983.79</v>
      </c>
      <c r="E1364" s="35">
        <f t="shared" ref="E1364:E1367" si="505">D1364-C1364</f>
        <v>35542.79</v>
      </c>
    </row>
    <row r="1365" spans="1:5" x14ac:dyDescent="0.2">
      <c r="A1365" s="58" t="s">
        <v>16</v>
      </c>
      <c r="B1365" s="10">
        <f t="shared" ref="B1365:D1366" si="506">B1344+B1322+B1301+B1279+B1257+B1235+B1213+B1191+B1170+B1149+B1127+B1105+B1084+B1063</f>
        <v>0</v>
      </c>
      <c r="C1365" s="10"/>
      <c r="D1365" s="10">
        <f t="shared" si="506"/>
        <v>0</v>
      </c>
      <c r="E1365" s="35">
        <f t="shared" si="505"/>
        <v>0</v>
      </c>
    </row>
    <row r="1366" spans="1:5" s="12" customFormat="1" ht="15.75" x14ac:dyDescent="0.25">
      <c r="A1366" s="58" t="s">
        <v>17</v>
      </c>
      <c r="B1366" s="10">
        <f t="shared" si="506"/>
        <v>0</v>
      </c>
      <c r="C1366" s="10"/>
      <c r="D1366" s="10">
        <f t="shared" si="506"/>
        <v>0</v>
      </c>
      <c r="E1366" s="35">
        <f t="shared" si="505"/>
        <v>0</v>
      </c>
    </row>
    <row r="1367" spans="1:5" s="12" customFormat="1" ht="15.75" x14ac:dyDescent="0.25">
      <c r="A1367" s="58" t="s">
        <v>18</v>
      </c>
      <c r="B1367" s="10">
        <f>B1346+B1324+B1303+B1281+B1259+B1237+B1215+B1193+B1172+B1151+B1129+B1107+B1086+B1065</f>
        <v>122541.17000000001</v>
      </c>
      <c r="C1367" s="10">
        <v>387624</v>
      </c>
      <c r="D1367" s="10">
        <f>D1346+D1324+D1303+D1281+D1259+D1237+D1215+D1193+D1172+D1151+D1129+D1107+D1086+D1065</f>
        <v>134759.71</v>
      </c>
      <c r="E1367" s="35">
        <f t="shared" si="505"/>
        <v>-252864.29</v>
      </c>
    </row>
    <row r="1368" spans="1:5" s="12" customFormat="1" ht="15.75" x14ac:dyDescent="0.25">
      <c r="A1368" s="56" t="s">
        <v>19</v>
      </c>
      <c r="B1368" s="11">
        <f>SUM(B1364:B1367)</f>
        <v>3740413.4699999997</v>
      </c>
      <c r="C1368" s="11">
        <f t="shared" ref="C1368" si="507">SUM(C1364:C1367)</f>
        <v>405065</v>
      </c>
      <c r="D1368" s="11">
        <f>SUM(D1364:D1367)</f>
        <v>187743.5</v>
      </c>
      <c r="E1368" s="36">
        <f>SUM(E1364:E1367)</f>
        <v>-217321.5</v>
      </c>
    </row>
    <row r="1369" spans="1:5" x14ac:dyDescent="0.2">
      <c r="A1369" s="58" t="s">
        <v>20</v>
      </c>
      <c r="B1369" s="10">
        <f t="shared" ref="B1369:D1371" si="508">B1348+B1326+B1305+B1283+B1261+B1239+B1217+B1195+B1174+B1153+B1131+B1109+B1088+B1067</f>
        <v>1621.08</v>
      </c>
      <c r="C1369" s="10"/>
      <c r="D1369" s="10">
        <f t="shared" si="508"/>
        <v>1782.7199999999998</v>
      </c>
      <c r="E1369" s="35">
        <f t="shared" ref="E1369:E1371" si="509">D1369-C1369</f>
        <v>1782.7199999999998</v>
      </c>
    </row>
    <row r="1370" spans="1:5" x14ac:dyDescent="0.2">
      <c r="A1370" s="58" t="s">
        <v>21</v>
      </c>
      <c r="B1370" s="10">
        <f t="shared" si="508"/>
        <v>0</v>
      </c>
      <c r="C1370" s="10"/>
      <c r="D1370" s="10">
        <f t="shared" si="508"/>
        <v>0</v>
      </c>
      <c r="E1370" s="35">
        <f t="shared" si="509"/>
        <v>0</v>
      </c>
    </row>
    <row r="1371" spans="1:5" x14ac:dyDescent="0.2">
      <c r="A1371" s="58" t="s">
        <v>22</v>
      </c>
      <c r="B1371" s="10">
        <f t="shared" si="508"/>
        <v>0</v>
      </c>
      <c r="C1371" s="10"/>
      <c r="D1371" s="10">
        <f t="shared" si="508"/>
        <v>0</v>
      </c>
      <c r="E1371" s="35">
        <f t="shared" si="509"/>
        <v>0</v>
      </c>
    </row>
    <row r="1372" spans="1:5" ht="15.75" x14ac:dyDescent="0.25">
      <c r="A1372" s="56" t="s">
        <v>23</v>
      </c>
      <c r="B1372" s="11">
        <f>SUM(B1369:B1371)</f>
        <v>1621.08</v>
      </c>
      <c r="C1372" s="11">
        <f t="shared" ref="C1372" si="510">SUM(C1369:C1371)</f>
        <v>0</v>
      </c>
      <c r="D1372" s="11">
        <f>SUM(D1369:D1371)</f>
        <v>1782.7199999999998</v>
      </c>
      <c r="E1372" s="36">
        <f>SUM(E1369:E1371)</f>
        <v>1782.7199999999998</v>
      </c>
    </row>
    <row r="1373" spans="1:5" ht="15.75" x14ac:dyDescent="0.25">
      <c r="A1373" s="60" t="s">
        <v>47</v>
      </c>
      <c r="B1373" s="11">
        <f>B1372+B1368+B1363+B1359</f>
        <v>5160944.4800000004</v>
      </c>
      <c r="C1373" s="11">
        <f>C1372+C1368+C1363+C1359</f>
        <v>2682680</v>
      </c>
      <c r="D1373" s="11">
        <f>D1372+D1368+D1363+D1359</f>
        <v>1752864.3</v>
      </c>
      <c r="E1373" s="36">
        <f>D1373-C1373</f>
        <v>-929815.7</v>
      </c>
    </row>
    <row r="1374" spans="1:5" ht="15.75" x14ac:dyDescent="0.25">
      <c r="A1374" s="65"/>
      <c r="B1374" s="76"/>
      <c r="C1374" s="70"/>
      <c r="D1374" s="76"/>
      <c r="E1374" s="71"/>
    </row>
    <row r="1375" spans="1:5" s="12" customFormat="1" ht="15.75" x14ac:dyDescent="0.25">
      <c r="A1375" s="56" t="s">
        <v>61</v>
      </c>
      <c r="B1375" s="28"/>
      <c r="C1375" s="28"/>
      <c r="D1375" s="28"/>
      <c r="E1375" s="34"/>
    </row>
    <row r="1376" spans="1:5" ht="15.75" x14ac:dyDescent="0.25">
      <c r="A1376" s="61" t="s">
        <v>76</v>
      </c>
      <c r="B1376" s="28"/>
      <c r="C1376" s="28"/>
      <c r="D1376" s="28"/>
      <c r="E1376" s="34"/>
    </row>
    <row r="1377" spans="1:5" x14ac:dyDescent="0.2">
      <c r="A1377" s="62"/>
      <c r="B1377" s="9"/>
      <c r="C1377" s="9"/>
      <c r="D1377" s="9"/>
      <c r="E1377" s="33"/>
    </row>
    <row r="1378" spans="1:5" x14ac:dyDescent="0.2">
      <c r="A1378" s="58" t="s">
        <v>7</v>
      </c>
      <c r="B1378" s="19">
        <v>21417.22</v>
      </c>
      <c r="C1378" s="19">
        <v>52852</v>
      </c>
      <c r="D1378" s="19">
        <v>23552.73</v>
      </c>
      <c r="E1378" s="48">
        <f>D1378-C1378</f>
        <v>-29299.27</v>
      </c>
    </row>
    <row r="1379" spans="1:5" s="12" customFormat="1" ht="15.75" x14ac:dyDescent="0.25">
      <c r="A1379" s="58" t="s">
        <v>8</v>
      </c>
      <c r="B1379" s="19"/>
      <c r="C1379" s="19"/>
      <c r="D1379" s="19"/>
      <c r="E1379" s="48">
        <f t="shared" ref="E1379:E1380" si="511">D1379-C1379</f>
        <v>0</v>
      </c>
    </row>
    <row r="1380" spans="1:5" x14ac:dyDescent="0.2">
      <c r="A1380" s="58" t="s">
        <v>9</v>
      </c>
      <c r="B1380" s="19">
        <v>1845.91</v>
      </c>
      <c r="C1380" s="19"/>
      <c r="D1380" s="19">
        <v>2029.97</v>
      </c>
      <c r="E1380" s="48">
        <f t="shared" si="511"/>
        <v>2029.97</v>
      </c>
    </row>
    <row r="1381" spans="1:5" ht="15.75" x14ac:dyDescent="0.25">
      <c r="A1381" s="56" t="s">
        <v>10</v>
      </c>
      <c r="B1381" s="14">
        <f>SUM(B1378:B1380)</f>
        <v>23263.13</v>
      </c>
      <c r="C1381" s="14">
        <f t="shared" ref="C1381:D1381" si="512">SUM(C1378:C1380)</f>
        <v>52852</v>
      </c>
      <c r="D1381" s="14">
        <f t="shared" si="512"/>
        <v>25582.7</v>
      </c>
      <c r="E1381" s="39">
        <f>SUM(E1378:E1380)</f>
        <v>-27269.3</v>
      </c>
    </row>
    <row r="1382" spans="1:5" x14ac:dyDescent="0.2">
      <c r="A1382" s="58" t="s">
        <v>11</v>
      </c>
      <c r="B1382" s="19"/>
      <c r="C1382" s="19"/>
      <c r="D1382" s="19"/>
      <c r="E1382" s="48">
        <f t="shared" ref="E1382:E1384" si="513">D1382-C1382</f>
        <v>0</v>
      </c>
    </row>
    <row r="1383" spans="1:5" x14ac:dyDescent="0.2">
      <c r="A1383" s="58" t="s">
        <v>12</v>
      </c>
      <c r="B1383" s="19">
        <v>330.04</v>
      </c>
      <c r="C1383" s="19"/>
      <c r="D1383" s="19">
        <v>362.94</v>
      </c>
      <c r="E1383" s="48">
        <f t="shared" si="513"/>
        <v>362.94</v>
      </c>
    </row>
    <row r="1384" spans="1:5" s="12" customFormat="1" ht="15.75" x14ac:dyDescent="0.25">
      <c r="A1384" s="58" t="s">
        <v>13</v>
      </c>
      <c r="B1384" s="19"/>
      <c r="C1384" s="19"/>
      <c r="D1384" s="19"/>
      <c r="E1384" s="48">
        <f t="shared" si="513"/>
        <v>0</v>
      </c>
    </row>
    <row r="1385" spans="1:5" ht="15.75" x14ac:dyDescent="0.25">
      <c r="A1385" s="56" t="s">
        <v>14</v>
      </c>
      <c r="B1385" s="14">
        <f>SUM(B1382:B1384)</f>
        <v>330.04</v>
      </c>
      <c r="C1385" s="14">
        <f t="shared" ref="C1385:D1385" si="514">SUM(C1382:C1384)</f>
        <v>0</v>
      </c>
      <c r="D1385" s="14">
        <f t="shared" si="514"/>
        <v>362.94</v>
      </c>
      <c r="E1385" s="39">
        <f>SUM(E1382:E1384)</f>
        <v>362.94</v>
      </c>
    </row>
    <row r="1386" spans="1:5" x14ac:dyDescent="0.2">
      <c r="A1386" s="58" t="s">
        <v>15</v>
      </c>
      <c r="B1386" s="19"/>
      <c r="C1386" s="19"/>
      <c r="D1386" s="19"/>
      <c r="E1386" s="48">
        <f t="shared" ref="E1386:E1389" si="515">D1386-C1386</f>
        <v>0</v>
      </c>
    </row>
    <row r="1387" spans="1:5" x14ac:dyDescent="0.2">
      <c r="A1387" s="58" t="s">
        <v>16</v>
      </c>
      <c r="B1387" s="19"/>
      <c r="C1387" s="19"/>
      <c r="D1387" s="19"/>
      <c r="E1387" s="48">
        <f t="shared" si="515"/>
        <v>0</v>
      </c>
    </row>
    <row r="1388" spans="1:5" s="12" customFormat="1" ht="15.75" x14ac:dyDescent="0.25">
      <c r="A1388" s="58" t="s">
        <v>17</v>
      </c>
      <c r="B1388" s="19"/>
      <c r="C1388" s="19"/>
      <c r="D1388" s="19"/>
      <c r="E1388" s="48">
        <f t="shared" si="515"/>
        <v>0</v>
      </c>
    </row>
    <row r="1389" spans="1:5" s="12" customFormat="1" ht="15.75" x14ac:dyDescent="0.25">
      <c r="A1389" s="58" t="s">
        <v>18</v>
      </c>
      <c r="B1389" s="19"/>
      <c r="C1389" s="19"/>
      <c r="D1389" s="19"/>
      <c r="E1389" s="48">
        <f t="shared" si="515"/>
        <v>0</v>
      </c>
    </row>
    <row r="1390" spans="1:5" s="12" customFormat="1" ht="15.75" x14ac:dyDescent="0.25">
      <c r="A1390" s="56" t="s">
        <v>19</v>
      </c>
      <c r="B1390" s="14">
        <f>SUM(B1386:B1389)</f>
        <v>0</v>
      </c>
      <c r="C1390" s="14">
        <f t="shared" ref="C1390:D1390" si="516">SUM(C1386:C1389)</f>
        <v>0</v>
      </c>
      <c r="D1390" s="14">
        <f t="shared" si="516"/>
        <v>0</v>
      </c>
      <c r="E1390" s="39">
        <f>SUM(E1386:E1389)</f>
        <v>0</v>
      </c>
    </row>
    <row r="1391" spans="1:5" x14ac:dyDescent="0.2">
      <c r="A1391" s="58" t="s">
        <v>20</v>
      </c>
      <c r="B1391" s="19"/>
      <c r="C1391" s="19"/>
      <c r="D1391" s="19"/>
      <c r="E1391" s="48">
        <f t="shared" ref="E1391:E1393" si="517">D1391-C1391</f>
        <v>0</v>
      </c>
    </row>
    <row r="1392" spans="1:5" x14ac:dyDescent="0.2">
      <c r="A1392" s="58" t="s">
        <v>21</v>
      </c>
      <c r="B1392" s="19"/>
      <c r="C1392" s="19"/>
      <c r="D1392" s="19"/>
      <c r="E1392" s="48">
        <f t="shared" si="517"/>
        <v>0</v>
      </c>
    </row>
    <row r="1393" spans="1:5" x14ac:dyDescent="0.2">
      <c r="A1393" s="58" t="s">
        <v>22</v>
      </c>
      <c r="B1393" s="19"/>
      <c r="C1393" s="19"/>
      <c r="D1393" s="19"/>
      <c r="E1393" s="48">
        <f t="shared" si="517"/>
        <v>0</v>
      </c>
    </row>
    <row r="1394" spans="1:5" ht="15.75" x14ac:dyDescent="0.25">
      <c r="A1394" s="56" t="s">
        <v>23</v>
      </c>
      <c r="B1394" s="14">
        <f>SUM(B1391:B1393)</f>
        <v>0</v>
      </c>
      <c r="C1394" s="14">
        <f t="shared" ref="C1394:D1394" si="518">SUM(C1391:C1393)</f>
        <v>0</v>
      </c>
      <c r="D1394" s="14">
        <f t="shared" si="518"/>
        <v>0</v>
      </c>
      <c r="E1394" s="39">
        <f>SUM(E1391:E1393)</f>
        <v>0</v>
      </c>
    </row>
    <row r="1395" spans="1:5" ht="15.75" x14ac:dyDescent="0.25">
      <c r="A1395" s="60" t="s">
        <v>24</v>
      </c>
      <c r="B1395" s="14">
        <f>B1394+B1390+B1385+B1381</f>
        <v>23593.170000000002</v>
      </c>
      <c r="C1395" s="14">
        <f>C1394+C1390+C1385+C1381</f>
        <v>52852</v>
      </c>
      <c r="D1395" s="14">
        <f>D1394+D1390+D1385+D1381</f>
        <v>25945.64</v>
      </c>
      <c r="E1395" s="39">
        <f>D1395-C1395</f>
        <v>-26906.36</v>
      </c>
    </row>
    <row r="1396" spans="1:5" s="12" customFormat="1" ht="15.75" x14ac:dyDescent="0.25">
      <c r="A1396" s="56"/>
      <c r="B1396" s="26"/>
      <c r="C1396" s="26"/>
      <c r="D1396" s="26"/>
      <c r="E1396" s="49"/>
    </row>
    <row r="1397" spans="1:5" ht="15.75" x14ac:dyDescent="0.25">
      <c r="A1397" s="56" t="s">
        <v>91</v>
      </c>
      <c r="B1397" s="29"/>
      <c r="C1397" s="29"/>
      <c r="D1397" s="29"/>
      <c r="E1397" s="47"/>
    </row>
    <row r="1398" spans="1:5" ht="15.75" x14ac:dyDescent="0.25">
      <c r="A1398" s="61" t="s">
        <v>92</v>
      </c>
      <c r="B1398" s="28"/>
      <c r="C1398" s="28"/>
      <c r="D1398" s="28"/>
      <c r="E1398" s="34"/>
    </row>
    <row r="1399" spans="1:5" x14ac:dyDescent="0.2">
      <c r="A1399" s="62"/>
      <c r="B1399" s="9"/>
      <c r="C1399" s="9"/>
      <c r="D1399" s="9"/>
      <c r="E1399" s="33"/>
    </row>
    <row r="1400" spans="1:5" s="12" customFormat="1" ht="15.75" x14ac:dyDescent="0.25">
      <c r="A1400" s="58" t="s">
        <v>7</v>
      </c>
      <c r="B1400" s="19">
        <v>13302</v>
      </c>
      <c r="C1400" s="19">
        <v>32606</v>
      </c>
      <c r="D1400" s="19">
        <v>14628.34</v>
      </c>
      <c r="E1400" s="48">
        <f>D1400-C1400</f>
        <v>-17977.66</v>
      </c>
    </row>
    <row r="1401" spans="1:5" x14ac:dyDescent="0.2">
      <c r="A1401" s="58" t="s">
        <v>8</v>
      </c>
      <c r="B1401" s="19"/>
      <c r="C1401" s="19"/>
      <c r="D1401" s="19"/>
      <c r="E1401" s="48">
        <f t="shared" ref="E1401:E1402" si="519">D1401-C1401</f>
        <v>0</v>
      </c>
    </row>
    <row r="1402" spans="1:5" x14ac:dyDescent="0.2">
      <c r="A1402" s="58" t="s">
        <v>9</v>
      </c>
      <c r="B1402" s="19">
        <v>192.88</v>
      </c>
      <c r="C1402" s="19">
        <v>16237</v>
      </c>
      <c r="D1402" s="19">
        <v>212.11</v>
      </c>
      <c r="E1402" s="48">
        <f t="shared" si="519"/>
        <v>-16024.89</v>
      </c>
    </row>
    <row r="1403" spans="1:5" ht="15.75" x14ac:dyDescent="0.25">
      <c r="A1403" s="56" t="s">
        <v>10</v>
      </c>
      <c r="B1403" s="14">
        <f>SUM(B1400:B1402)</f>
        <v>13494.88</v>
      </c>
      <c r="C1403" s="14">
        <f t="shared" ref="C1403:D1403" si="520">SUM(C1400:C1402)</f>
        <v>48843</v>
      </c>
      <c r="D1403" s="14">
        <f t="shared" si="520"/>
        <v>14840.45</v>
      </c>
      <c r="E1403" s="39">
        <f>SUM(E1400:E1402)</f>
        <v>-34002.550000000003</v>
      </c>
    </row>
    <row r="1404" spans="1:5" x14ac:dyDescent="0.2">
      <c r="A1404" s="58" t="s">
        <v>11</v>
      </c>
      <c r="B1404" s="19"/>
      <c r="C1404" s="19"/>
      <c r="D1404" s="19"/>
      <c r="E1404" s="48">
        <f t="shared" ref="E1404:E1406" si="521">D1404-C1404</f>
        <v>0</v>
      </c>
    </row>
    <row r="1405" spans="1:5" s="12" customFormat="1" ht="15.75" x14ac:dyDescent="0.25">
      <c r="A1405" s="58" t="s">
        <v>12</v>
      </c>
      <c r="B1405" s="19">
        <v>0</v>
      </c>
      <c r="C1405" s="19">
        <v>621979</v>
      </c>
      <c r="D1405" s="19"/>
      <c r="E1405" s="48">
        <f t="shared" si="521"/>
        <v>-621979</v>
      </c>
    </row>
    <row r="1406" spans="1:5" x14ac:dyDescent="0.2">
      <c r="A1406" s="58" t="s">
        <v>13</v>
      </c>
      <c r="B1406" s="19">
        <v>0</v>
      </c>
      <c r="C1406" s="19">
        <v>19659</v>
      </c>
      <c r="D1406" s="19"/>
      <c r="E1406" s="48">
        <f t="shared" si="521"/>
        <v>-19659</v>
      </c>
    </row>
    <row r="1407" spans="1:5" ht="15.75" x14ac:dyDescent="0.25">
      <c r="A1407" s="56" t="s">
        <v>14</v>
      </c>
      <c r="B1407" s="14">
        <f>SUM(B1404:B1406)</f>
        <v>0</v>
      </c>
      <c r="C1407" s="14">
        <f t="shared" ref="C1407:D1407" si="522">SUM(C1404:C1406)</f>
        <v>641638</v>
      </c>
      <c r="D1407" s="14">
        <f t="shared" si="522"/>
        <v>0</v>
      </c>
      <c r="E1407" s="39">
        <f>SUM(E1404:E1406)</f>
        <v>-641638</v>
      </c>
    </row>
    <row r="1408" spans="1:5" x14ac:dyDescent="0.2">
      <c r="A1408" s="58" t="s">
        <v>15</v>
      </c>
      <c r="B1408" s="19"/>
      <c r="C1408" s="19"/>
      <c r="D1408" s="19"/>
      <c r="E1408" s="48">
        <f t="shared" ref="E1408:E1411" si="523">D1408-C1408</f>
        <v>0</v>
      </c>
    </row>
    <row r="1409" spans="1:5" s="12" customFormat="1" ht="15.75" x14ac:dyDescent="0.25">
      <c r="A1409" s="58" t="s">
        <v>16</v>
      </c>
      <c r="B1409" s="19"/>
      <c r="C1409" s="19"/>
      <c r="D1409" s="19"/>
      <c r="E1409" s="48">
        <f t="shared" si="523"/>
        <v>0</v>
      </c>
    </row>
    <row r="1410" spans="1:5" s="12" customFormat="1" ht="15.75" x14ac:dyDescent="0.25">
      <c r="A1410" s="58" t="s">
        <v>17</v>
      </c>
      <c r="B1410" s="19"/>
      <c r="C1410" s="19"/>
      <c r="D1410" s="19"/>
      <c r="E1410" s="48">
        <f t="shared" si="523"/>
        <v>0</v>
      </c>
    </row>
    <row r="1411" spans="1:5" x14ac:dyDescent="0.2">
      <c r="A1411" s="58" t="s">
        <v>18</v>
      </c>
      <c r="B1411" s="19"/>
      <c r="C1411" s="19"/>
      <c r="D1411" s="19"/>
      <c r="E1411" s="48">
        <f t="shared" si="523"/>
        <v>0</v>
      </c>
    </row>
    <row r="1412" spans="1:5" s="12" customFormat="1" ht="15.75" x14ac:dyDescent="0.25">
      <c r="A1412" s="56" t="s">
        <v>19</v>
      </c>
      <c r="B1412" s="14">
        <f>SUM(B1408:B1411)</f>
        <v>0</v>
      </c>
      <c r="C1412" s="14">
        <f t="shared" ref="C1412:D1412" si="524">SUM(C1408:C1411)</f>
        <v>0</v>
      </c>
      <c r="D1412" s="14">
        <f t="shared" si="524"/>
        <v>0</v>
      </c>
      <c r="E1412" s="39">
        <f>SUM(E1408:E1411)</f>
        <v>0</v>
      </c>
    </row>
    <row r="1413" spans="1:5" x14ac:dyDescent="0.2">
      <c r="A1413" s="58" t="s">
        <v>20</v>
      </c>
      <c r="B1413" s="19"/>
      <c r="C1413" s="19"/>
      <c r="D1413" s="19"/>
      <c r="E1413" s="48">
        <f t="shared" ref="E1413:E1415" si="525">D1413-C1413</f>
        <v>0</v>
      </c>
    </row>
    <row r="1414" spans="1:5" x14ac:dyDescent="0.2">
      <c r="A1414" s="58" t="s">
        <v>21</v>
      </c>
      <c r="B1414" s="19"/>
      <c r="C1414" s="19"/>
      <c r="D1414" s="19"/>
      <c r="E1414" s="48">
        <f t="shared" si="525"/>
        <v>0</v>
      </c>
    </row>
    <row r="1415" spans="1:5" x14ac:dyDescent="0.2">
      <c r="A1415" s="58" t="s">
        <v>22</v>
      </c>
      <c r="B1415" s="19"/>
      <c r="C1415" s="19"/>
      <c r="D1415" s="19"/>
      <c r="E1415" s="48">
        <f t="shared" si="525"/>
        <v>0</v>
      </c>
    </row>
    <row r="1416" spans="1:5" ht="15.75" x14ac:dyDescent="0.25">
      <c r="A1416" s="56" t="s">
        <v>23</v>
      </c>
      <c r="B1416" s="14">
        <f>SUM(B1413:B1415)</f>
        <v>0</v>
      </c>
      <c r="C1416" s="14">
        <f t="shared" ref="C1416:D1416" si="526">SUM(C1413:C1415)</f>
        <v>0</v>
      </c>
      <c r="D1416" s="14">
        <f t="shared" si="526"/>
        <v>0</v>
      </c>
      <c r="E1416" s="39">
        <f>SUM(E1413:E1415)</f>
        <v>0</v>
      </c>
    </row>
    <row r="1417" spans="1:5" ht="15.75" x14ac:dyDescent="0.25">
      <c r="A1417" s="60" t="s">
        <v>24</v>
      </c>
      <c r="B1417" s="20">
        <f>B1416+B1412+B1407+B1403</f>
        <v>13494.88</v>
      </c>
      <c r="C1417" s="20">
        <f>C1416+C1412+C1407+C1403</f>
        <v>690481</v>
      </c>
      <c r="D1417" s="20">
        <f>D1416+D1412+D1407+D1403</f>
        <v>14840.45</v>
      </c>
      <c r="E1417" s="50">
        <f>D1417-C1417</f>
        <v>-675640.55</v>
      </c>
    </row>
    <row r="1418" spans="1:5" s="12" customFormat="1" ht="15.75" x14ac:dyDescent="0.25">
      <c r="A1418" s="56"/>
      <c r="B1418" s="26"/>
      <c r="C1418" s="26"/>
      <c r="D1418" s="26"/>
      <c r="E1418" s="49"/>
    </row>
    <row r="1419" spans="1:5" ht="15.75" x14ac:dyDescent="0.25">
      <c r="A1419" s="56" t="s">
        <v>62</v>
      </c>
      <c r="B1419" s="29"/>
      <c r="C1419" s="29"/>
      <c r="D1419" s="29"/>
      <c r="E1419" s="47"/>
    </row>
    <row r="1420" spans="1:5" ht="15.75" x14ac:dyDescent="0.25">
      <c r="A1420" s="61" t="s">
        <v>76</v>
      </c>
      <c r="B1420" s="28"/>
      <c r="C1420" s="28"/>
      <c r="D1420" s="28"/>
      <c r="E1420" s="34"/>
    </row>
    <row r="1421" spans="1:5" x14ac:dyDescent="0.2">
      <c r="A1421" s="62"/>
      <c r="B1421" s="9"/>
      <c r="C1421" s="9"/>
      <c r="D1421" s="9"/>
      <c r="E1421" s="33"/>
    </row>
    <row r="1422" spans="1:5" s="12" customFormat="1" ht="15.75" x14ac:dyDescent="0.25">
      <c r="A1422" s="58" t="s">
        <v>7</v>
      </c>
      <c r="B1422" s="19">
        <v>116192.25</v>
      </c>
      <c r="C1422" s="19">
        <v>32606</v>
      </c>
      <c r="D1422" s="19">
        <v>12777.75</v>
      </c>
      <c r="E1422" s="48">
        <f>D1422-C1422</f>
        <v>-19828.25</v>
      </c>
    </row>
    <row r="1423" spans="1:5" x14ac:dyDescent="0.2">
      <c r="A1423" s="58" t="s">
        <v>8</v>
      </c>
      <c r="B1423" s="19"/>
      <c r="C1423" s="19"/>
      <c r="D1423" s="19"/>
      <c r="E1423" s="48">
        <f t="shared" ref="E1423:E1424" si="527">D1423-C1423</f>
        <v>0</v>
      </c>
    </row>
    <row r="1424" spans="1:5" x14ac:dyDescent="0.2">
      <c r="A1424" s="58" t="s">
        <v>9</v>
      </c>
      <c r="B1424" s="19">
        <v>59454.33</v>
      </c>
      <c r="C1424" s="19">
        <v>16237</v>
      </c>
      <c r="D1424" s="19">
        <v>65382.51</v>
      </c>
      <c r="E1424" s="48">
        <f t="shared" si="527"/>
        <v>49145.51</v>
      </c>
    </row>
    <row r="1425" spans="1:5" ht="15.75" x14ac:dyDescent="0.25">
      <c r="A1425" s="56" t="s">
        <v>10</v>
      </c>
      <c r="B1425" s="14">
        <f>SUM(B1422:B1424)</f>
        <v>175646.58000000002</v>
      </c>
      <c r="C1425" s="14">
        <f t="shared" ref="C1425:D1425" si="528">SUM(C1422:C1424)</f>
        <v>48843</v>
      </c>
      <c r="D1425" s="14">
        <f t="shared" si="528"/>
        <v>78160.260000000009</v>
      </c>
      <c r="E1425" s="39">
        <f>SUM(E1422:E1424)</f>
        <v>29317.260000000002</v>
      </c>
    </row>
    <row r="1426" spans="1:5" x14ac:dyDescent="0.2">
      <c r="A1426" s="58" t="s">
        <v>11</v>
      </c>
      <c r="B1426" s="19">
        <v>852.74</v>
      </c>
      <c r="C1426" s="19"/>
      <c r="D1426" s="19">
        <v>937.77</v>
      </c>
      <c r="E1426" s="48">
        <f t="shared" ref="E1426:E1428" si="529">D1426-C1426</f>
        <v>937.77</v>
      </c>
    </row>
    <row r="1427" spans="1:5" s="12" customFormat="1" ht="15.75" x14ac:dyDescent="0.25">
      <c r="A1427" s="58" t="s">
        <v>12</v>
      </c>
      <c r="B1427" s="19">
        <v>787784.52</v>
      </c>
      <c r="C1427" s="19">
        <v>621979</v>
      </c>
      <c r="D1427" s="19">
        <v>866334.32</v>
      </c>
      <c r="E1427" s="48">
        <f t="shared" si="529"/>
        <v>244355.31999999995</v>
      </c>
    </row>
    <row r="1428" spans="1:5" x14ac:dyDescent="0.2">
      <c r="A1428" s="58" t="s">
        <v>13</v>
      </c>
      <c r="B1428" s="19"/>
      <c r="C1428" s="19">
        <v>19659</v>
      </c>
      <c r="D1428" s="19"/>
      <c r="E1428" s="48">
        <f t="shared" si="529"/>
        <v>-19659</v>
      </c>
    </row>
    <row r="1429" spans="1:5" ht="15.75" x14ac:dyDescent="0.25">
      <c r="A1429" s="56" t="s">
        <v>14</v>
      </c>
      <c r="B1429" s="14">
        <f>SUM(B1426:B1428)</f>
        <v>788637.26</v>
      </c>
      <c r="C1429" s="14">
        <f t="shared" ref="C1429:D1429" si="530">SUM(C1426:C1428)</f>
        <v>641638</v>
      </c>
      <c r="D1429" s="14">
        <f t="shared" si="530"/>
        <v>867272.09</v>
      </c>
      <c r="E1429" s="39">
        <f>SUM(E1426:E1428)</f>
        <v>225634.08999999994</v>
      </c>
    </row>
    <row r="1430" spans="1:5" x14ac:dyDescent="0.2">
      <c r="A1430" s="58" t="s">
        <v>15</v>
      </c>
      <c r="B1430" s="19"/>
      <c r="C1430" s="19"/>
      <c r="D1430" s="19"/>
      <c r="E1430" s="48">
        <f t="shared" ref="E1430:E1433" si="531">D1430-C1430</f>
        <v>0</v>
      </c>
    </row>
    <row r="1431" spans="1:5" s="12" customFormat="1" ht="15.75" x14ac:dyDescent="0.25">
      <c r="A1431" s="58" t="s">
        <v>16</v>
      </c>
      <c r="B1431" s="19"/>
      <c r="C1431" s="19"/>
      <c r="D1431" s="19"/>
      <c r="E1431" s="48">
        <f t="shared" si="531"/>
        <v>0</v>
      </c>
    </row>
    <row r="1432" spans="1:5" s="12" customFormat="1" ht="15.75" x14ac:dyDescent="0.25">
      <c r="A1432" s="58" t="s">
        <v>17</v>
      </c>
      <c r="B1432" s="19"/>
      <c r="C1432" s="19"/>
      <c r="D1432" s="19"/>
      <c r="E1432" s="48">
        <f t="shared" si="531"/>
        <v>0</v>
      </c>
    </row>
    <row r="1433" spans="1:5" x14ac:dyDescent="0.2">
      <c r="A1433" s="58" t="s">
        <v>18</v>
      </c>
      <c r="B1433" s="19"/>
      <c r="C1433" s="19"/>
      <c r="D1433" s="19"/>
      <c r="E1433" s="48">
        <f t="shared" si="531"/>
        <v>0</v>
      </c>
    </row>
    <row r="1434" spans="1:5" ht="15.75" x14ac:dyDescent="0.25">
      <c r="A1434" s="56" t="s">
        <v>19</v>
      </c>
      <c r="B1434" s="14">
        <f>SUM(B1430:B1433)</f>
        <v>0</v>
      </c>
      <c r="C1434" s="14">
        <f t="shared" ref="C1434:D1434" si="532">SUM(C1430:C1433)</f>
        <v>0</v>
      </c>
      <c r="D1434" s="14">
        <f t="shared" si="532"/>
        <v>0</v>
      </c>
      <c r="E1434" s="39">
        <f>SUM(E1430:E1433)</f>
        <v>0</v>
      </c>
    </row>
    <row r="1435" spans="1:5" x14ac:dyDescent="0.2">
      <c r="A1435" s="58" t="s">
        <v>20</v>
      </c>
      <c r="B1435" s="19">
        <v>3850</v>
      </c>
      <c r="C1435" s="19"/>
      <c r="D1435" s="19">
        <v>4233.88</v>
      </c>
      <c r="E1435" s="48">
        <f t="shared" ref="E1435:E1437" si="533">D1435-C1435</f>
        <v>4233.88</v>
      </c>
    </row>
    <row r="1436" spans="1:5" x14ac:dyDescent="0.2">
      <c r="A1436" s="58" t="s">
        <v>21</v>
      </c>
      <c r="B1436" s="19"/>
      <c r="C1436" s="19"/>
      <c r="D1436" s="19"/>
      <c r="E1436" s="48">
        <f t="shared" si="533"/>
        <v>0</v>
      </c>
    </row>
    <row r="1437" spans="1:5" x14ac:dyDescent="0.2">
      <c r="A1437" s="58" t="s">
        <v>22</v>
      </c>
      <c r="B1437" s="19"/>
      <c r="C1437" s="19"/>
      <c r="D1437" s="19"/>
      <c r="E1437" s="48">
        <f t="shared" si="533"/>
        <v>0</v>
      </c>
    </row>
    <row r="1438" spans="1:5" ht="15.75" x14ac:dyDescent="0.25">
      <c r="A1438" s="56" t="s">
        <v>23</v>
      </c>
      <c r="B1438" s="14">
        <f>SUM(B1435:B1437)</f>
        <v>3850</v>
      </c>
      <c r="C1438" s="14">
        <f t="shared" ref="C1438:D1438" si="534">SUM(C1435:C1437)</f>
        <v>0</v>
      </c>
      <c r="D1438" s="14">
        <f t="shared" si="534"/>
        <v>4233.88</v>
      </c>
      <c r="E1438" s="39">
        <f>SUM(E1435:E1437)</f>
        <v>4233.88</v>
      </c>
    </row>
    <row r="1439" spans="1:5" ht="15.75" x14ac:dyDescent="0.25">
      <c r="A1439" s="60" t="s">
        <v>24</v>
      </c>
      <c r="B1439" s="20">
        <f>B1438+B1434+B1429+B1425</f>
        <v>968133.84000000008</v>
      </c>
      <c r="C1439" s="20">
        <f>C1438+C1434+C1429+C1425</f>
        <v>690481</v>
      </c>
      <c r="D1439" s="20">
        <f>D1438+D1434+D1429+D1425</f>
        <v>949666.23</v>
      </c>
      <c r="E1439" s="50">
        <f>D1439-C1439</f>
        <v>259185.22999999998</v>
      </c>
    </row>
    <row r="1440" spans="1:5" s="12" customFormat="1" ht="15.75" x14ac:dyDescent="0.25">
      <c r="A1440" s="56"/>
      <c r="B1440" s="8"/>
      <c r="C1440" s="8"/>
      <c r="D1440" s="8"/>
      <c r="E1440" s="32"/>
    </row>
    <row r="1441" spans="1:5" ht="15.75" x14ac:dyDescent="0.25">
      <c r="A1441" s="61" t="s">
        <v>77</v>
      </c>
      <c r="B1441" s="28"/>
      <c r="C1441" s="28"/>
      <c r="D1441" s="28"/>
      <c r="E1441" s="34"/>
    </row>
    <row r="1442" spans="1:5" x14ac:dyDescent="0.2">
      <c r="A1442" s="62"/>
      <c r="B1442" s="21"/>
      <c r="C1442" s="21"/>
      <c r="D1442" s="21"/>
      <c r="E1442" s="51"/>
    </row>
    <row r="1443" spans="1:5" x14ac:dyDescent="0.2">
      <c r="A1443" s="58" t="s">
        <v>7</v>
      </c>
      <c r="B1443" s="10">
        <f>B1422+B1400+B1378</f>
        <v>150911.47</v>
      </c>
      <c r="C1443" s="10">
        <v>32606</v>
      </c>
      <c r="D1443" s="10">
        <f>D1422+D1400+D1378</f>
        <v>50958.82</v>
      </c>
      <c r="E1443" s="35">
        <f>D1443-C1443</f>
        <v>18352.82</v>
      </c>
    </row>
    <row r="1444" spans="1:5" s="12" customFormat="1" ht="15.75" x14ac:dyDescent="0.25">
      <c r="A1444" s="58" t="s">
        <v>8</v>
      </c>
      <c r="B1444" s="10">
        <f t="shared" ref="B1444:D1458" si="535">B1423+B1401+B1379</f>
        <v>0</v>
      </c>
      <c r="C1444" s="10">
        <f>C1423+C1379</f>
        <v>0</v>
      </c>
      <c r="D1444" s="10">
        <f t="shared" si="535"/>
        <v>0</v>
      </c>
      <c r="E1444" s="35">
        <f t="shared" ref="E1444:E1445" si="536">D1444-C1444</f>
        <v>0</v>
      </c>
    </row>
    <row r="1445" spans="1:5" x14ac:dyDescent="0.2">
      <c r="A1445" s="58" t="s">
        <v>9</v>
      </c>
      <c r="B1445" s="10">
        <f t="shared" si="535"/>
        <v>61493.120000000003</v>
      </c>
      <c r="C1445" s="10">
        <v>16237</v>
      </c>
      <c r="D1445" s="10">
        <f t="shared" si="535"/>
        <v>67624.59</v>
      </c>
      <c r="E1445" s="35">
        <f t="shared" si="536"/>
        <v>51387.59</v>
      </c>
    </row>
    <row r="1446" spans="1:5" ht="15.75" x14ac:dyDescent="0.25">
      <c r="A1446" s="56" t="s">
        <v>10</v>
      </c>
      <c r="B1446" s="11">
        <f>SUM(B1443:B1445)</f>
        <v>212404.59</v>
      </c>
      <c r="C1446" s="11">
        <f t="shared" ref="C1446" si="537">SUM(C1443:C1445)</f>
        <v>48843</v>
      </c>
      <c r="D1446" s="11">
        <f>SUM(D1443:D1445)</f>
        <v>118583.41</v>
      </c>
      <c r="E1446" s="36">
        <f>SUM(E1443:E1445)</f>
        <v>69740.41</v>
      </c>
    </row>
    <row r="1447" spans="1:5" x14ac:dyDescent="0.2">
      <c r="A1447" s="58" t="s">
        <v>11</v>
      </c>
      <c r="B1447" s="10">
        <f t="shared" si="535"/>
        <v>852.74</v>
      </c>
      <c r="C1447" s="10">
        <f t="shared" ref="C1447" si="538">C1426+C1382</f>
        <v>0</v>
      </c>
      <c r="D1447" s="10">
        <f t="shared" si="535"/>
        <v>937.77</v>
      </c>
      <c r="E1447" s="35">
        <f t="shared" ref="E1447:E1449" si="539">D1447-C1447</f>
        <v>937.77</v>
      </c>
    </row>
    <row r="1448" spans="1:5" x14ac:dyDescent="0.2">
      <c r="A1448" s="58" t="s">
        <v>12</v>
      </c>
      <c r="B1448" s="10">
        <f t="shared" si="535"/>
        <v>788114.56</v>
      </c>
      <c r="C1448" s="10">
        <f t="shared" ref="C1448" si="540">C1427+C1383</f>
        <v>621979</v>
      </c>
      <c r="D1448" s="10">
        <f t="shared" si="535"/>
        <v>866697.25999999989</v>
      </c>
      <c r="E1448" s="35">
        <f t="shared" si="539"/>
        <v>244718.25999999989</v>
      </c>
    </row>
    <row r="1449" spans="1:5" s="12" customFormat="1" ht="15.75" x14ac:dyDescent="0.25">
      <c r="A1449" s="58" t="s">
        <v>13</v>
      </c>
      <c r="B1449" s="10">
        <f t="shared" si="535"/>
        <v>0</v>
      </c>
      <c r="C1449" s="10">
        <f t="shared" ref="C1449" si="541">C1428+C1384</f>
        <v>19659</v>
      </c>
      <c r="D1449" s="10">
        <f t="shared" si="535"/>
        <v>0</v>
      </c>
      <c r="E1449" s="35">
        <f t="shared" si="539"/>
        <v>-19659</v>
      </c>
    </row>
    <row r="1450" spans="1:5" ht="15.75" x14ac:dyDescent="0.25">
      <c r="A1450" s="56" t="s">
        <v>14</v>
      </c>
      <c r="B1450" s="11">
        <f>SUM(B1447:B1449)</f>
        <v>788967.3</v>
      </c>
      <c r="C1450" s="11">
        <f t="shared" ref="C1450" si="542">SUM(C1447:C1449)</f>
        <v>641638</v>
      </c>
      <c r="D1450" s="11">
        <f>SUM(D1447:D1449)</f>
        <v>867635.02999999991</v>
      </c>
      <c r="E1450" s="36">
        <f>SUM(E1447:E1449)</f>
        <v>225997.02999999988</v>
      </c>
    </row>
    <row r="1451" spans="1:5" x14ac:dyDescent="0.2">
      <c r="A1451" s="58" t="s">
        <v>15</v>
      </c>
      <c r="B1451" s="10">
        <f t="shared" si="535"/>
        <v>0</v>
      </c>
      <c r="C1451" s="10">
        <f t="shared" ref="C1451" si="543">C1430+C1386</f>
        <v>0</v>
      </c>
      <c r="D1451" s="10">
        <f t="shared" si="535"/>
        <v>0</v>
      </c>
      <c r="E1451" s="35">
        <f t="shared" ref="E1451:E1454" si="544">D1451-C1451</f>
        <v>0</v>
      </c>
    </row>
    <row r="1452" spans="1:5" x14ac:dyDescent="0.2">
      <c r="A1452" s="58" t="s">
        <v>16</v>
      </c>
      <c r="B1452" s="10">
        <f t="shared" si="535"/>
        <v>0</v>
      </c>
      <c r="C1452" s="10">
        <f t="shared" ref="C1452" si="545">C1431+C1387</f>
        <v>0</v>
      </c>
      <c r="D1452" s="10">
        <f t="shared" si="535"/>
        <v>0</v>
      </c>
      <c r="E1452" s="35">
        <f t="shared" si="544"/>
        <v>0</v>
      </c>
    </row>
    <row r="1453" spans="1:5" s="12" customFormat="1" ht="15.75" x14ac:dyDescent="0.25">
      <c r="A1453" s="58" t="s">
        <v>17</v>
      </c>
      <c r="B1453" s="10">
        <f t="shared" si="535"/>
        <v>0</v>
      </c>
      <c r="C1453" s="10">
        <f t="shared" ref="C1453" si="546">C1432+C1388</f>
        <v>0</v>
      </c>
      <c r="D1453" s="10">
        <f t="shared" si="535"/>
        <v>0</v>
      </c>
      <c r="E1453" s="35">
        <f t="shared" si="544"/>
        <v>0</v>
      </c>
    </row>
    <row r="1454" spans="1:5" s="12" customFormat="1" ht="15.75" x14ac:dyDescent="0.25">
      <c r="A1454" s="58" t="s">
        <v>18</v>
      </c>
      <c r="B1454" s="10">
        <f t="shared" si="535"/>
        <v>0</v>
      </c>
      <c r="C1454" s="10">
        <f t="shared" ref="C1454" si="547">C1433+C1389</f>
        <v>0</v>
      </c>
      <c r="D1454" s="10">
        <f t="shared" si="535"/>
        <v>0</v>
      </c>
      <c r="E1454" s="35">
        <f t="shared" si="544"/>
        <v>0</v>
      </c>
    </row>
    <row r="1455" spans="1:5" s="12" customFormat="1" ht="15.75" x14ac:dyDescent="0.25">
      <c r="A1455" s="56" t="s">
        <v>19</v>
      </c>
      <c r="B1455" s="11">
        <f>SUM(B1451:B1454)</f>
        <v>0</v>
      </c>
      <c r="C1455" s="10">
        <f t="shared" ref="C1455" si="548">C1434+C1390</f>
        <v>0</v>
      </c>
      <c r="D1455" s="10">
        <f>SUM(D1451:D1454)</f>
        <v>0</v>
      </c>
      <c r="E1455" s="36">
        <f>SUM(E1451:E1454)</f>
        <v>0</v>
      </c>
    </row>
    <row r="1456" spans="1:5" x14ac:dyDescent="0.2">
      <c r="A1456" s="58" t="s">
        <v>20</v>
      </c>
      <c r="B1456" s="10">
        <f t="shared" si="535"/>
        <v>3850</v>
      </c>
      <c r="C1456" s="10">
        <f t="shared" ref="C1456" si="549">C1435+C1391</f>
        <v>0</v>
      </c>
      <c r="D1456" s="10">
        <f t="shared" si="535"/>
        <v>4233.88</v>
      </c>
      <c r="E1456" s="35">
        <f t="shared" ref="E1456:E1458" si="550">D1456-C1456</f>
        <v>4233.88</v>
      </c>
    </row>
    <row r="1457" spans="1:5" x14ac:dyDescent="0.2">
      <c r="A1457" s="58" t="s">
        <v>21</v>
      </c>
      <c r="B1457" s="10">
        <f t="shared" si="535"/>
        <v>0</v>
      </c>
      <c r="C1457" s="10">
        <f t="shared" ref="C1457" si="551">C1436+C1392</f>
        <v>0</v>
      </c>
      <c r="D1457" s="10">
        <f t="shared" si="535"/>
        <v>0</v>
      </c>
      <c r="E1457" s="35">
        <f t="shared" si="550"/>
        <v>0</v>
      </c>
    </row>
    <row r="1458" spans="1:5" x14ac:dyDescent="0.2">
      <c r="A1458" s="58" t="s">
        <v>22</v>
      </c>
      <c r="B1458" s="10">
        <f t="shared" si="535"/>
        <v>0</v>
      </c>
      <c r="C1458" s="10">
        <f t="shared" ref="C1458" si="552">C1437+C1393</f>
        <v>0</v>
      </c>
      <c r="D1458" s="10">
        <f t="shared" si="535"/>
        <v>0</v>
      </c>
      <c r="E1458" s="35">
        <f t="shared" si="550"/>
        <v>0</v>
      </c>
    </row>
    <row r="1459" spans="1:5" ht="15.75" x14ac:dyDescent="0.25">
      <c r="A1459" s="56" t="s">
        <v>23</v>
      </c>
      <c r="B1459" s="11">
        <f>SUM(B1456:B1458)</f>
        <v>3850</v>
      </c>
      <c r="C1459" s="11">
        <f t="shared" ref="C1459" si="553">C1438+C1394</f>
        <v>0</v>
      </c>
      <c r="D1459" s="11">
        <f>SUM(D1456:D1458)</f>
        <v>4233.88</v>
      </c>
      <c r="E1459" s="36">
        <f>SUM(E1456:E1458)</f>
        <v>4233.88</v>
      </c>
    </row>
    <row r="1460" spans="1:5" ht="15.75" x14ac:dyDescent="0.25">
      <c r="A1460" s="60" t="s">
        <v>47</v>
      </c>
      <c r="B1460" s="11">
        <f>B1459+B1455+B1450+B1446</f>
        <v>1005221.89</v>
      </c>
      <c r="C1460" s="11">
        <f>C1459+C1455+C1450+C1446</f>
        <v>690481</v>
      </c>
      <c r="D1460" s="11">
        <f>D1459+D1455+D1450+D1446</f>
        <v>990452.32</v>
      </c>
      <c r="E1460" s="36">
        <f>D1460-C1460</f>
        <v>299971.31999999995</v>
      </c>
    </row>
    <row r="1461" spans="1:5" ht="15.75" x14ac:dyDescent="0.25">
      <c r="A1461" s="65"/>
      <c r="B1461" s="29"/>
      <c r="C1461" s="72"/>
      <c r="D1461" s="29"/>
      <c r="E1461" s="73"/>
    </row>
    <row r="1462" spans="1:5" ht="15.75" x14ac:dyDescent="0.25">
      <c r="A1462" s="56" t="s">
        <v>93</v>
      </c>
      <c r="B1462" s="28"/>
      <c r="C1462" s="28"/>
      <c r="D1462" s="28"/>
      <c r="E1462" s="34"/>
    </row>
    <row r="1463" spans="1:5" s="12" customFormat="1" ht="15.75" x14ac:dyDescent="0.25">
      <c r="A1463" s="61" t="s">
        <v>63</v>
      </c>
      <c r="B1463" s="28"/>
      <c r="C1463" s="28"/>
      <c r="D1463" s="28"/>
      <c r="E1463" s="34"/>
    </row>
    <row r="1464" spans="1:5" x14ac:dyDescent="0.2">
      <c r="A1464" s="62"/>
      <c r="B1464" s="9"/>
      <c r="C1464" s="9"/>
      <c r="D1464" s="9"/>
      <c r="E1464" s="33"/>
    </row>
    <row r="1465" spans="1:5" x14ac:dyDescent="0.2">
      <c r="A1465" s="58" t="s">
        <v>7</v>
      </c>
      <c r="B1465" s="19"/>
      <c r="C1465" s="19"/>
      <c r="D1465" s="19"/>
      <c r="E1465" s="48">
        <f>D1465-C1465</f>
        <v>0</v>
      </c>
    </row>
    <row r="1466" spans="1:5" x14ac:dyDescent="0.2">
      <c r="A1466" s="58" t="s">
        <v>8</v>
      </c>
      <c r="B1466" s="19"/>
      <c r="C1466" s="19"/>
      <c r="D1466" s="19"/>
      <c r="E1466" s="48">
        <f t="shared" ref="E1466:E1467" si="554">D1466-C1466</f>
        <v>0</v>
      </c>
    </row>
    <row r="1467" spans="1:5" s="12" customFormat="1" ht="15.75" x14ac:dyDescent="0.25">
      <c r="A1467" s="58" t="s">
        <v>9</v>
      </c>
      <c r="B1467" s="19"/>
      <c r="C1467" s="19"/>
      <c r="D1467" s="19"/>
      <c r="E1467" s="48">
        <f t="shared" si="554"/>
        <v>0</v>
      </c>
    </row>
    <row r="1468" spans="1:5" ht="15.75" x14ac:dyDescent="0.25">
      <c r="A1468" s="56" t="s">
        <v>10</v>
      </c>
      <c r="B1468" s="14">
        <f>SUM(B1465:B1467)</f>
        <v>0</v>
      </c>
      <c r="C1468" s="14">
        <f t="shared" ref="C1468:D1468" si="555">SUM(C1465:C1467)</f>
        <v>0</v>
      </c>
      <c r="D1468" s="14">
        <f t="shared" si="555"/>
        <v>0</v>
      </c>
      <c r="E1468" s="39">
        <f>SUM(E1465:E1467)</f>
        <v>0</v>
      </c>
    </row>
    <row r="1469" spans="1:5" x14ac:dyDescent="0.2">
      <c r="A1469" s="58" t="s">
        <v>11</v>
      </c>
      <c r="B1469" s="19"/>
      <c r="C1469" s="19"/>
      <c r="D1469" s="19"/>
      <c r="E1469" s="48">
        <f t="shared" ref="E1469:E1471" si="556">D1469-C1469</f>
        <v>0</v>
      </c>
    </row>
    <row r="1470" spans="1:5" x14ac:dyDescent="0.2">
      <c r="A1470" s="58" t="s">
        <v>12</v>
      </c>
      <c r="B1470" s="19">
        <v>500</v>
      </c>
      <c r="C1470" s="19"/>
      <c r="D1470" s="19">
        <v>549.85</v>
      </c>
      <c r="E1470" s="48">
        <f t="shared" si="556"/>
        <v>549.85</v>
      </c>
    </row>
    <row r="1471" spans="1:5" x14ac:dyDescent="0.2">
      <c r="A1471" s="58" t="s">
        <v>13</v>
      </c>
      <c r="B1471" s="19"/>
      <c r="C1471" s="19"/>
      <c r="D1471" s="19"/>
      <c r="E1471" s="48">
        <f t="shared" si="556"/>
        <v>0</v>
      </c>
    </row>
    <row r="1472" spans="1:5" s="12" customFormat="1" ht="15.75" x14ac:dyDescent="0.25">
      <c r="A1472" s="56" t="s">
        <v>14</v>
      </c>
      <c r="B1472" s="14">
        <f>SUM(B1469:B1471)</f>
        <v>500</v>
      </c>
      <c r="C1472" s="14">
        <f t="shared" ref="C1472:D1472" si="557">SUM(C1469:C1471)</f>
        <v>0</v>
      </c>
      <c r="D1472" s="14">
        <f t="shared" si="557"/>
        <v>549.85</v>
      </c>
      <c r="E1472" s="39">
        <f>SUM(E1469:E1471)</f>
        <v>549.85</v>
      </c>
    </row>
    <row r="1473" spans="1:5" x14ac:dyDescent="0.2">
      <c r="A1473" s="58" t="s">
        <v>15</v>
      </c>
      <c r="B1473" s="19"/>
      <c r="C1473" s="19"/>
      <c r="D1473" s="19"/>
      <c r="E1473" s="48">
        <f t="shared" ref="E1473:E1476" si="558">D1473-C1473</f>
        <v>0</v>
      </c>
    </row>
    <row r="1474" spans="1:5" x14ac:dyDescent="0.2">
      <c r="A1474" s="58" t="s">
        <v>16</v>
      </c>
      <c r="B1474" s="19"/>
      <c r="C1474" s="19"/>
      <c r="D1474" s="19"/>
      <c r="E1474" s="48">
        <f t="shared" si="558"/>
        <v>0</v>
      </c>
    </row>
    <row r="1475" spans="1:5" x14ac:dyDescent="0.2">
      <c r="A1475" s="58" t="s">
        <v>17</v>
      </c>
      <c r="B1475" s="19"/>
      <c r="C1475" s="19"/>
      <c r="D1475" s="19"/>
      <c r="E1475" s="48">
        <f t="shared" si="558"/>
        <v>0</v>
      </c>
    </row>
    <row r="1476" spans="1:5" s="12" customFormat="1" ht="15.75" x14ac:dyDescent="0.25">
      <c r="A1476" s="58" t="s">
        <v>18</v>
      </c>
      <c r="B1476" s="19"/>
      <c r="C1476" s="19"/>
      <c r="D1476" s="19"/>
      <c r="E1476" s="48">
        <f t="shared" si="558"/>
        <v>0</v>
      </c>
    </row>
    <row r="1477" spans="1:5" s="12" customFormat="1" ht="15.75" x14ac:dyDescent="0.25">
      <c r="A1477" s="56" t="s">
        <v>19</v>
      </c>
      <c r="B1477" s="14">
        <f>SUM(B1473:B1476)</f>
        <v>0</v>
      </c>
      <c r="C1477" s="14">
        <f t="shared" ref="C1477:D1477" si="559">SUM(C1473:C1476)</f>
        <v>0</v>
      </c>
      <c r="D1477" s="14">
        <f t="shared" si="559"/>
        <v>0</v>
      </c>
      <c r="E1477" s="39">
        <f>SUM(E1473:E1476)</f>
        <v>0</v>
      </c>
    </row>
    <row r="1478" spans="1:5" x14ac:dyDescent="0.2">
      <c r="A1478" s="58" t="s">
        <v>20</v>
      </c>
      <c r="B1478" s="19"/>
      <c r="C1478" s="19"/>
      <c r="D1478" s="19"/>
      <c r="E1478" s="48">
        <f t="shared" ref="E1478:E1480" si="560">D1478-C1478</f>
        <v>0</v>
      </c>
    </row>
    <row r="1479" spans="1:5" x14ac:dyDescent="0.2">
      <c r="A1479" s="58" t="s">
        <v>21</v>
      </c>
      <c r="B1479" s="19"/>
      <c r="C1479" s="19"/>
      <c r="D1479" s="19"/>
      <c r="E1479" s="48">
        <f t="shared" si="560"/>
        <v>0</v>
      </c>
    </row>
    <row r="1480" spans="1:5" x14ac:dyDescent="0.2">
      <c r="A1480" s="58" t="s">
        <v>22</v>
      </c>
      <c r="B1480" s="19"/>
      <c r="C1480" s="19"/>
      <c r="D1480" s="19"/>
      <c r="E1480" s="48">
        <f t="shared" si="560"/>
        <v>0</v>
      </c>
    </row>
    <row r="1481" spans="1:5" ht="15.75" x14ac:dyDescent="0.25">
      <c r="A1481" s="56" t="s">
        <v>23</v>
      </c>
      <c r="B1481" s="14">
        <f>SUM(B1478:B1480)</f>
        <v>0</v>
      </c>
      <c r="C1481" s="14">
        <f t="shared" ref="C1481:D1481" si="561">SUM(C1478:C1480)</f>
        <v>0</v>
      </c>
      <c r="D1481" s="14">
        <f t="shared" si="561"/>
        <v>0</v>
      </c>
      <c r="E1481" s="39">
        <f>SUM(E1478:E1480)</f>
        <v>0</v>
      </c>
    </row>
    <row r="1482" spans="1:5" ht="15.75" x14ac:dyDescent="0.25">
      <c r="A1482" s="59" t="s">
        <v>24</v>
      </c>
      <c r="B1482" s="14">
        <f>B1481+B1477+B1472+B1468</f>
        <v>500</v>
      </c>
      <c r="C1482" s="14">
        <f t="shared" ref="C1482" si="562">C1481+C1477+C1472+C1468</f>
        <v>0</v>
      </c>
      <c r="D1482" s="14">
        <f t="shared" ref="D1482" si="563">D1481+D1477+D1472+D1468</f>
        <v>549.85</v>
      </c>
      <c r="E1482" s="39">
        <f>D1482-C1482</f>
        <v>549.85</v>
      </c>
    </row>
    <row r="1483" spans="1:5" ht="15.75" x14ac:dyDescent="0.25">
      <c r="A1483" s="56"/>
      <c r="B1483" s="26"/>
      <c r="C1483" s="26"/>
      <c r="D1483" s="26"/>
      <c r="E1483" s="49"/>
    </row>
    <row r="1484" spans="1:5" ht="15.75" x14ac:dyDescent="0.25">
      <c r="A1484" s="56" t="s">
        <v>64</v>
      </c>
      <c r="B1484" s="29"/>
      <c r="C1484" s="29"/>
      <c r="D1484" s="29"/>
      <c r="E1484" s="47"/>
    </row>
    <row r="1485" spans="1:5" s="12" customFormat="1" ht="15.75" x14ac:dyDescent="0.25">
      <c r="A1485" s="61" t="s">
        <v>63</v>
      </c>
      <c r="B1485" s="28"/>
      <c r="C1485" s="28"/>
      <c r="D1485" s="28"/>
      <c r="E1485" s="34"/>
    </row>
    <row r="1486" spans="1:5" x14ac:dyDescent="0.2">
      <c r="A1486" s="62"/>
      <c r="B1486" s="9"/>
      <c r="C1486" s="9"/>
      <c r="D1486" s="9"/>
      <c r="E1486" s="33"/>
    </row>
    <row r="1487" spans="1:5" x14ac:dyDescent="0.2">
      <c r="A1487" s="58" t="s">
        <v>7</v>
      </c>
      <c r="B1487" s="19"/>
      <c r="C1487" s="19"/>
      <c r="D1487" s="19"/>
      <c r="E1487" s="48">
        <f>D1487-C1487</f>
        <v>0</v>
      </c>
    </row>
    <row r="1488" spans="1:5" x14ac:dyDescent="0.2">
      <c r="A1488" s="58" t="s">
        <v>8</v>
      </c>
      <c r="B1488" s="19"/>
      <c r="C1488" s="19"/>
      <c r="D1488" s="19"/>
      <c r="E1488" s="48">
        <f t="shared" ref="E1488:E1489" si="564">D1488-C1488</f>
        <v>0</v>
      </c>
    </row>
    <row r="1489" spans="1:5" s="12" customFormat="1" ht="15.75" x14ac:dyDescent="0.25">
      <c r="A1489" s="58" t="s">
        <v>9</v>
      </c>
      <c r="B1489" s="19"/>
      <c r="C1489" s="19"/>
      <c r="D1489" s="19"/>
      <c r="E1489" s="48">
        <f t="shared" si="564"/>
        <v>0</v>
      </c>
    </row>
    <row r="1490" spans="1:5" ht="15.75" x14ac:dyDescent="0.25">
      <c r="A1490" s="56" t="s">
        <v>10</v>
      </c>
      <c r="B1490" s="14">
        <f>SUM(B1487:B1489)</f>
        <v>0</v>
      </c>
      <c r="C1490" s="14">
        <f t="shared" ref="C1490:D1490" si="565">SUM(C1487:C1489)</f>
        <v>0</v>
      </c>
      <c r="D1490" s="14">
        <f t="shared" si="565"/>
        <v>0</v>
      </c>
      <c r="E1490" s="39">
        <f>SUM(E1487:E1489)</f>
        <v>0</v>
      </c>
    </row>
    <row r="1491" spans="1:5" x14ac:dyDescent="0.2">
      <c r="A1491" s="58" t="s">
        <v>11</v>
      </c>
      <c r="B1491" s="19"/>
      <c r="C1491" s="19"/>
      <c r="D1491" s="19"/>
      <c r="E1491" s="48">
        <f t="shared" ref="E1491:E1493" si="566">D1491-C1491</f>
        <v>0</v>
      </c>
    </row>
    <row r="1492" spans="1:5" x14ac:dyDescent="0.2">
      <c r="A1492" s="58" t="s">
        <v>12</v>
      </c>
      <c r="B1492" s="19">
        <v>171</v>
      </c>
      <c r="C1492" s="19"/>
      <c r="D1492" s="19">
        <v>188.05</v>
      </c>
      <c r="E1492" s="48">
        <f t="shared" si="566"/>
        <v>188.05</v>
      </c>
    </row>
    <row r="1493" spans="1:5" x14ac:dyDescent="0.2">
      <c r="A1493" s="58" t="s">
        <v>13</v>
      </c>
      <c r="B1493" s="19"/>
      <c r="C1493" s="19"/>
      <c r="D1493" s="19"/>
      <c r="E1493" s="48">
        <f t="shared" si="566"/>
        <v>0</v>
      </c>
    </row>
    <row r="1494" spans="1:5" s="12" customFormat="1" ht="15.75" x14ac:dyDescent="0.25">
      <c r="A1494" s="56" t="s">
        <v>14</v>
      </c>
      <c r="B1494" s="14">
        <f>SUM(B1491:B1493)</f>
        <v>171</v>
      </c>
      <c r="C1494" s="14">
        <f t="shared" ref="C1494:D1494" si="567">SUM(C1491:C1493)</f>
        <v>0</v>
      </c>
      <c r="D1494" s="14">
        <f t="shared" si="567"/>
        <v>188.05</v>
      </c>
      <c r="E1494" s="39">
        <f>SUM(E1491:E1493)</f>
        <v>188.05</v>
      </c>
    </row>
    <row r="1495" spans="1:5" x14ac:dyDescent="0.2">
      <c r="A1495" s="58" t="s">
        <v>15</v>
      </c>
      <c r="B1495" s="19"/>
      <c r="C1495" s="19"/>
      <c r="D1495" s="19"/>
      <c r="E1495" s="48">
        <f t="shared" ref="E1495:E1498" si="568">D1495-C1495</f>
        <v>0</v>
      </c>
    </row>
    <row r="1496" spans="1:5" x14ac:dyDescent="0.2">
      <c r="A1496" s="58" t="s">
        <v>16</v>
      </c>
      <c r="B1496" s="19">
        <v>491884</v>
      </c>
      <c r="C1496" s="19"/>
      <c r="D1496" s="19">
        <v>540885.65</v>
      </c>
      <c r="E1496" s="48">
        <f t="shared" si="568"/>
        <v>540885.65</v>
      </c>
    </row>
    <row r="1497" spans="1:5" x14ac:dyDescent="0.2">
      <c r="A1497" s="58" t="s">
        <v>17</v>
      </c>
      <c r="B1497" s="19"/>
      <c r="C1497" s="19"/>
      <c r="D1497" s="19"/>
      <c r="E1497" s="48">
        <f t="shared" si="568"/>
        <v>0</v>
      </c>
    </row>
    <row r="1498" spans="1:5" s="12" customFormat="1" ht="15.75" x14ac:dyDescent="0.25">
      <c r="A1498" s="58" t="s">
        <v>18</v>
      </c>
      <c r="B1498" s="19"/>
      <c r="C1498" s="19"/>
      <c r="D1498" s="19"/>
      <c r="E1498" s="48">
        <f t="shared" si="568"/>
        <v>0</v>
      </c>
    </row>
    <row r="1499" spans="1:5" s="12" customFormat="1" ht="15.75" x14ac:dyDescent="0.25">
      <c r="A1499" s="56" t="s">
        <v>19</v>
      </c>
      <c r="B1499" s="14">
        <f>SUM(B1495:B1498)</f>
        <v>491884</v>
      </c>
      <c r="C1499" s="14">
        <f t="shared" ref="C1499:D1499" si="569">SUM(C1495:C1498)</f>
        <v>0</v>
      </c>
      <c r="D1499" s="14">
        <f t="shared" si="569"/>
        <v>540885.65</v>
      </c>
      <c r="E1499" s="39">
        <f>SUM(E1495:E1498)</f>
        <v>540885.65</v>
      </c>
    </row>
    <row r="1500" spans="1:5" x14ac:dyDescent="0.2">
      <c r="A1500" s="58" t="s">
        <v>20</v>
      </c>
      <c r="B1500" s="19"/>
      <c r="C1500" s="19"/>
      <c r="D1500" s="19"/>
      <c r="E1500" s="48">
        <f t="shared" ref="E1500:E1502" si="570">D1500-C1500</f>
        <v>0</v>
      </c>
    </row>
    <row r="1501" spans="1:5" x14ac:dyDescent="0.2">
      <c r="A1501" s="58" t="s">
        <v>21</v>
      </c>
      <c r="B1501" s="19"/>
      <c r="C1501" s="19"/>
      <c r="D1501" s="19"/>
      <c r="E1501" s="48">
        <f t="shared" si="570"/>
        <v>0</v>
      </c>
    </row>
    <row r="1502" spans="1:5" x14ac:dyDescent="0.2">
      <c r="A1502" s="58" t="s">
        <v>22</v>
      </c>
      <c r="B1502" s="19"/>
      <c r="C1502" s="19"/>
      <c r="D1502" s="19"/>
      <c r="E1502" s="48">
        <f t="shared" si="570"/>
        <v>0</v>
      </c>
    </row>
    <row r="1503" spans="1:5" ht="15.75" x14ac:dyDescent="0.25">
      <c r="A1503" s="56" t="s">
        <v>23</v>
      </c>
      <c r="B1503" s="14">
        <f>SUM(B1500:B1502)</f>
        <v>0</v>
      </c>
      <c r="C1503" s="14">
        <f t="shared" ref="C1503:D1503" si="571">SUM(C1500:C1502)</f>
        <v>0</v>
      </c>
      <c r="D1503" s="14">
        <f t="shared" si="571"/>
        <v>0</v>
      </c>
      <c r="E1503" s="39">
        <f>SUM(E1500:E1502)</f>
        <v>0</v>
      </c>
    </row>
    <row r="1504" spans="1:5" ht="15.75" x14ac:dyDescent="0.25">
      <c r="A1504" s="59" t="s">
        <v>24</v>
      </c>
      <c r="B1504" s="14">
        <f>B1503+B1499+B1494+B1490</f>
        <v>492055</v>
      </c>
      <c r="C1504" s="14">
        <f t="shared" ref="C1504" si="572">C1503+C1499+C1494+C1490</f>
        <v>0</v>
      </c>
      <c r="D1504" s="14">
        <f t="shared" ref="D1504" si="573">D1503+D1499+D1494+D1490</f>
        <v>541073.70000000007</v>
      </c>
      <c r="E1504" s="39">
        <f>D1504-C1504</f>
        <v>541073.70000000007</v>
      </c>
    </row>
    <row r="1505" spans="1:5" s="12" customFormat="1" ht="15.75" x14ac:dyDescent="0.25">
      <c r="A1505" s="63"/>
      <c r="B1505" s="28"/>
      <c r="C1505" s="28"/>
      <c r="D1505" s="28"/>
      <c r="E1505" s="34"/>
    </row>
    <row r="1506" spans="1:5" ht="15.75" x14ac:dyDescent="0.25">
      <c r="A1506" s="61" t="s">
        <v>95</v>
      </c>
      <c r="B1506" s="28"/>
      <c r="C1506" s="28"/>
      <c r="D1506" s="28"/>
      <c r="E1506" s="34"/>
    </row>
    <row r="1507" spans="1:5" x14ac:dyDescent="0.2">
      <c r="A1507" s="62"/>
      <c r="B1507" s="21"/>
      <c r="C1507" s="21"/>
      <c r="D1507" s="21"/>
      <c r="E1507" s="51"/>
    </row>
    <row r="1508" spans="1:5" x14ac:dyDescent="0.2">
      <c r="A1508" s="58" t="s">
        <v>7</v>
      </c>
      <c r="B1508" s="10">
        <f>B1487+B1465</f>
        <v>0</v>
      </c>
      <c r="C1508" s="10">
        <f>C1487+C1443</f>
        <v>32606</v>
      </c>
      <c r="D1508" s="10">
        <f>D1487+D1465</f>
        <v>0</v>
      </c>
      <c r="E1508" s="35">
        <f>D1508-C1508</f>
        <v>-32606</v>
      </c>
    </row>
    <row r="1509" spans="1:5" s="12" customFormat="1" ht="15.75" x14ac:dyDescent="0.25">
      <c r="A1509" s="58" t="s">
        <v>8</v>
      </c>
      <c r="B1509" s="10">
        <f t="shared" ref="B1509:B1523" si="574">B1488+B1466</f>
        <v>0</v>
      </c>
      <c r="C1509" s="10">
        <f>C1488+C1444</f>
        <v>0</v>
      </c>
      <c r="D1509" s="10">
        <f t="shared" ref="D1509" si="575">D1488+D1466</f>
        <v>0</v>
      </c>
      <c r="E1509" s="35">
        <f t="shared" ref="E1509:E1510" si="576">D1509-C1509</f>
        <v>0</v>
      </c>
    </row>
    <row r="1510" spans="1:5" x14ac:dyDescent="0.2">
      <c r="A1510" s="58" t="s">
        <v>9</v>
      </c>
      <c r="B1510" s="10">
        <f t="shared" si="574"/>
        <v>0</v>
      </c>
      <c r="C1510" s="10">
        <f>C1489+C1445</f>
        <v>16237</v>
      </c>
      <c r="D1510" s="10">
        <f t="shared" ref="D1510" si="577">D1489+D1467</f>
        <v>0</v>
      </c>
      <c r="E1510" s="35">
        <f t="shared" si="576"/>
        <v>-16237</v>
      </c>
    </row>
    <row r="1511" spans="1:5" ht="15.75" x14ac:dyDescent="0.25">
      <c r="A1511" s="56" t="s">
        <v>10</v>
      </c>
      <c r="B1511" s="11">
        <f>SUM(B1508:B1510)</f>
        <v>0</v>
      </c>
      <c r="C1511" s="11">
        <f t="shared" ref="C1511" si="578">SUM(C1508:C1510)</f>
        <v>48843</v>
      </c>
      <c r="D1511" s="11">
        <f>SUM(D1508:D1510)</f>
        <v>0</v>
      </c>
      <c r="E1511" s="36">
        <f>SUM(E1508:E1510)</f>
        <v>-48843</v>
      </c>
    </row>
    <row r="1512" spans="1:5" x14ac:dyDescent="0.2">
      <c r="A1512" s="58" t="s">
        <v>11</v>
      </c>
      <c r="B1512" s="10">
        <f t="shared" si="574"/>
        <v>0</v>
      </c>
      <c r="C1512" s="10">
        <f t="shared" ref="C1512" si="579">C1491+C1447</f>
        <v>0</v>
      </c>
      <c r="D1512" s="10">
        <f t="shared" ref="D1512" si="580">D1491+D1469</f>
        <v>0</v>
      </c>
      <c r="E1512" s="35">
        <f t="shared" ref="E1512:E1514" si="581">D1512-C1512</f>
        <v>0</v>
      </c>
    </row>
    <row r="1513" spans="1:5" x14ac:dyDescent="0.2">
      <c r="A1513" s="58" t="s">
        <v>12</v>
      </c>
      <c r="B1513" s="10">
        <f t="shared" si="574"/>
        <v>671</v>
      </c>
      <c r="C1513" s="10">
        <f t="shared" ref="C1513" si="582">C1492+C1448</f>
        <v>621979</v>
      </c>
      <c r="D1513" s="10">
        <f t="shared" ref="D1513" si="583">D1492+D1470</f>
        <v>737.90000000000009</v>
      </c>
      <c r="E1513" s="35">
        <f t="shared" si="581"/>
        <v>-621241.1</v>
      </c>
    </row>
    <row r="1514" spans="1:5" s="12" customFormat="1" ht="15.75" x14ac:dyDescent="0.25">
      <c r="A1514" s="58" t="s">
        <v>13</v>
      </c>
      <c r="B1514" s="10">
        <f t="shared" si="574"/>
        <v>0</v>
      </c>
      <c r="C1514" s="10">
        <f t="shared" ref="C1514" si="584">C1493+C1449</f>
        <v>19659</v>
      </c>
      <c r="D1514" s="10">
        <f t="shared" ref="D1514" si="585">D1493+D1471</f>
        <v>0</v>
      </c>
      <c r="E1514" s="35">
        <f t="shared" si="581"/>
        <v>-19659</v>
      </c>
    </row>
    <row r="1515" spans="1:5" ht="15.75" x14ac:dyDescent="0.25">
      <c r="A1515" s="56" t="s">
        <v>14</v>
      </c>
      <c r="B1515" s="11">
        <f>SUM(B1512:B1514)</f>
        <v>671</v>
      </c>
      <c r="C1515" s="11">
        <f t="shared" ref="C1515" si="586">SUM(C1512:C1514)</f>
        <v>641638</v>
      </c>
      <c r="D1515" s="11">
        <f>SUM(D1512:D1514)</f>
        <v>737.90000000000009</v>
      </c>
      <c r="E1515" s="36">
        <f>SUM(E1512:E1514)</f>
        <v>-640900.1</v>
      </c>
    </row>
    <row r="1516" spans="1:5" x14ac:dyDescent="0.2">
      <c r="A1516" s="58" t="s">
        <v>15</v>
      </c>
      <c r="B1516" s="10">
        <f t="shared" si="574"/>
        <v>0</v>
      </c>
      <c r="C1516" s="10">
        <f t="shared" ref="C1516" si="587">C1495+C1451</f>
        <v>0</v>
      </c>
      <c r="D1516" s="10">
        <f t="shared" ref="D1516" si="588">D1495+D1473</f>
        <v>0</v>
      </c>
      <c r="E1516" s="35">
        <f t="shared" ref="E1516:E1519" si="589">D1516-C1516</f>
        <v>0</v>
      </c>
    </row>
    <row r="1517" spans="1:5" x14ac:dyDescent="0.2">
      <c r="A1517" s="58" t="s">
        <v>16</v>
      </c>
      <c r="B1517" s="10">
        <f t="shared" si="574"/>
        <v>491884</v>
      </c>
      <c r="C1517" s="10">
        <f t="shared" ref="C1517" si="590">C1496+C1452</f>
        <v>0</v>
      </c>
      <c r="D1517" s="10">
        <f t="shared" ref="D1517" si="591">D1496+D1474</f>
        <v>540885.65</v>
      </c>
      <c r="E1517" s="35">
        <f t="shared" si="589"/>
        <v>540885.65</v>
      </c>
    </row>
    <row r="1518" spans="1:5" s="12" customFormat="1" ht="15.75" x14ac:dyDescent="0.25">
      <c r="A1518" s="58" t="s">
        <v>17</v>
      </c>
      <c r="B1518" s="10">
        <f t="shared" si="574"/>
        <v>0</v>
      </c>
      <c r="C1518" s="10">
        <f t="shared" ref="C1518" si="592">C1497+C1453</f>
        <v>0</v>
      </c>
      <c r="D1518" s="10">
        <f t="shared" ref="D1518" si="593">D1497+D1475</f>
        <v>0</v>
      </c>
      <c r="E1518" s="35">
        <f t="shared" si="589"/>
        <v>0</v>
      </c>
    </row>
    <row r="1519" spans="1:5" s="12" customFormat="1" ht="15.75" x14ac:dyDescent="0.25">
      <c r="A1519" s="58" t="s">
        <v>18</v>
      </c>
      <c r="B1519" s="10">
        <f t="shared" si="574"/>
        <v>0</v>
      </c>
      <c r="C1519" s="10">
        <f t="shared" ref="C1519" si="594">C1498+C1454</f>
        <v>0</v>
      </c>
      <c r="D1519" s="10">
        <f t="shared" ref="D1519" si="595">D1498+D1476</f>
        <v>0</v>
      </c>
      <c r="E1519" s="35">
        <f t="shared" si="589"/>
        <v>0</v>
      </c>
    </row>
    <row r="1520" spans="1:5" ht="15.75" x14ac:dyDescent="0.25">
      <c r="A1520" s="56" t="s">
        <v>19</v>
      </c>
      <c r="B1520" s="11">
        <f>SUM(B1516:B1519)</f>
        <v>491884</v>
      </c>
      <c r="C1520" s="10">
        <f t="shared" ref="C1520" si="596">C1499+C1455</f>
        <v>0</v>
      </c>
      <c r="D1520" s="10">
        <f>SUM(D1516:D1519)</f>
        <v>540885.65</v>
      </c>
      <c r="E1520" s="36">
        <f>SUM(E1516:E1519)</f>
        <v>540885.65</v>
      </c>
    </row>
    <row r="1521" spans="1:5" x14ac:dyDescent="0.2">
      <c r="A1521" s="58" t="s">
        <v>20</v>
      </c>
      <c r="B1521" s="10">
        <f t="shared" si="574"/>
        <v>0</v>
      </c>
      <c r="C1521" s="10">
        <f t="shared" ref="C1521" si="597">C1500+C1456</f>
        <v>0</v>
      </c>
      <c r="D1521" s="10">
        <f t="shared" ref="D1521" si="598">D1500+D1478</f>
        <v>0</v>
      </c>
      <c r="E1521" s="35">
        <f t="shared" ref="E1521:E1523" si="599">D1521-C1521</f>
        <v>0</v>
      </c>
    </row>
    <row r="1522" spans="1:5" x14ac:dyDescent="0.2">
      <c r="A1522" s="58" t="s">
        <v>21</v>
      </c>
      <c r="B1522" s="10">
        <f t="shared" si="574"/>
        <v>0</v>
      </c>
      <c r="C1522" s="10">
        <f t="shared" ref="C1522" si="600">C1501+C1457</f>
        <v>0</v>
      </c>
      <c r="D1522" s="10">
        <f t="shared" ref="D1522" si="601">D1501+D1479</f>
        <v>0</v>
      </c>
      <c r="E1522" s="35">
        <f t="shared" si="599"/>
        <v>0</v>
      </c>
    </row>
    <row r="1523" spans="1:5" x14ac:dyDescent="0.2">
      <c r="A1523" s="58" t="s">
        <v>22</v>
      </c>
      <c r="B1523" s="10">
        <f t="shared" si="574"/>
        <v>0</v>
      </c>
      <c r="C1523" s="10">
        <f t="shared" ref="C1523" si="602">C1502+C1458</f>
        <v>0</v>
      </c>
      <c r="D1523" s="10">
        <f t="shared" ref="D1523" si="603">D1502+D1480</f>
        <v>0</v>
      </c>
      <c r="E1523" s="35">
        <f t="shared" si="599"/>
        <v>0</v>
      </c>
    </row>
    <row r="1524" spans="1:5" ht="15.75" x14ac:dyDescent="0.25">
      <c r="A1524" s="56" t="s">
        <v>23</v>
      </c>
      <c r="B1524" s="11">
        <f>SUM(B1521:B1523)</f>
        <v>0</v>
      </c>
      <c r="C1524" s="11">
        <f t="shared" ref="C1524" si="604">C1503+C1459</f>
        <v>0</v>
      </c>
      <c r="D1524" s="11">
        <f>SUM(D1521:D1523)</f>
        <v>0</v>
      </c>
      <c r="E1524" s="36">
        <f>SUM(E1521:E1523)</f>
        <v>0</v>
      </c>
    </row>
    <row r="1525" spans="1:5" ht="15.75" x14ac:dyDescent="0.25">
      <c r="A1525" s="60" t="s">
        <v>47</v>
      </c>
      <c r="B1525" s="11">
        <f>B1524+B1520+B1515+B1511</f>
        <v>492555</v>
      </c>
      <c r="C1525" s="11">
        <f>C1524+C1520+C1515+C1511</f>
        <v>690481</v>
      </c>
      <c r="D1525" s="11">
        <f>D1524+D1520+D1515+D1511</f>
        <v>541623.55000000005</v>
      </c>
      <c r="E1525" s="36">
        <f>D1525-C1525</f>
        <v>-148857.44999999995</v>
      </c>
    </row>
    <row r="1526" spans="1:5" ht="15.75" x14ac:dyDescent="0.25">
      <c r="A1526" s="56"/>
      <c r="B1526" s="10"/>
      <c r="C1526" s="10"/>
      <c r="D1526" s="10"/>
      <c r="E1526" s="35"/>
    </row>
    <row r="1527" spans="1:5" ht="15.75" x14ac:dyDescent="0.25">
      <c r="A1527" s="56" t="s">
        <v>94</v>
      </c>
      <c r="B1527" s="29"/>
      <c r="C1527" s="29"/>
      <c r="D1527" s="29"/>
      <c r="E1527" s="47"/>
    </row>
    <row r="1528" spans="1:5" ht="15.75" x14ac:dyDescent="0.25">
      <c r="A1528" s="61" t="s">
        <v>63</v>
      </c>
      <c r="B1528" s="28"/>
      <c r="C1528" s="28"/>
      <c r="D1528" s="28"/>
      <c r="E1528" s="34"/>
    </row>
    <row r="1529" spans="1:5" x14ac:dyDescent="0.2">
      <c r="A1529" s="62"/>
      <c r="B1529" s="9"/>
      <c r="C1529" s="9"/>
      <c r="D1529" s="9"/>
      <c r="E1529" s="33"/>
    </row>
    <row r="1530" spans="1:5" x14ac:dyDescent="0.2">
      <c r="A1530" s="58" t="s">
        <v>7</v>
      </c>
      <c r="B1530" s="19"/>
      <c r="C1530" s="19"/>
      <c r="D1530" s="19"/>
      <c r="E1530" s="48">
        <f>D1530-C1530</f>
        <v>0</v>
      </c>
    </row>
    <row r="1531" spans="1:5" x14ac:dyDescent="0.2">
      <c r="A1531" s="58" t="s">
        <v>8</v>
      </c>
      <c r="B1531" s="19"/>
      <c r="C1531" s="19"/>
      <c r="D1531" s="19"/>
      <c r="E1531" s="48">
        <f t="shared" ref="E1531:E1532" si="605">D1531-C1531</f>
        <v>0</v>
      </c>
    </row>
    <row r="1532" spans="1:5" x14ac:dyDescent="0.2">
      <c r="A1532" s="58" t="s">
        <v>9</v>
      </c>
      <c r="B1532" s="19"/>
      <c r="C1532" s="19"/>
      <c r="D1532" s="19"/>
      <c r="E1532" s="48">
        <f t="shared" si="605"/>
        <v>0</v>
      </c>
    </row>
    <row r="1533" spans="1:5" ht="15.75" x14ac:dyDescent="0.25">
      <c r="A1533" s="56" t="s">
        <v>10</v>
      </c>
      <c r="B1533" s="14">
        <f>SUM(B1530:B1532)</f>
        <v>0</v>
      </c>
      <c r="C1533" s="14">
        <f t="shared" ref="C1533:D1533" si="606">SUM(C1530:C1532)</f>
        <v>0</v>
      </c>
      <c r="D1533" s="14">
        <f t="shared" si="606"/>
        <v>0</v>
      </c>
      <c r="E1533" s="39">
        <f>SUM(E1530:E1532)</f>
        <v>0</v>
      </c>
    </row>
    <row r="1534" spans="1:5" x14ac:dyDescent="0.2">
      <c r="A1534" s="58" t="s">
        <v>11</v>
      </c>
      <c r="B1534" s="19"/>
      <c r="C1534" s="19"/>
      <c r="D1534" s="19"/>
      <c r="E1534" s="48">
        <f t="shared" ref="E1534:E1536" si="607">D1534-C1534</f>
        <v>0</v>
      </c>
    </row>
    <row r="1535" spans="1:5" x14ac:dyDescent="0.2">
      <c r="A1535" s="58" t="s">
        <v>12</v>
      </c>
      <c r="B1535" s="19"/>
      <c r="C1535" s="19"/>
      <c r="D1535" s="19"/>
      <c r="E1535" s="48">
        <f t="shared" si="607"/>
        <v>0</v>
      </c>
    </row>
    <row r="1536" spans="1:5" x14ac:dyDescent="0.2">
      <c r="A1536" s="58" t="s">
        <v>13</v>
      </c>
      <c r="B1536" s="19"/>
      <c r="C1536" s="19"/>
      <c r="D1536" s="19"/>
      <c r="E1536" s="48">
        <f t="shared" si="607"/>
        <v>0</v>
      </c>
    </row>
    <row r="1537" spans="1:5" ht="15.75" x14ac:dyDescent="0.25">
      <c r="A1537" s="56" t="s">
        <v>14</v>
      </c>
      <c r="B1537" s="14">
        <f>SUM(B1534:B1536)</f>
        <v>0</v>
      </c>
      <c r="C1537" s="14">
        <f t="shared" ref="C1537:D1537" si="608">SUM(C1534:C1536)</f>
        <v>0</v>
      </c>
      <c r="D1537" s="14">
        <f t="shared" si="608"/>
        <v>0</v>
      </c>
      <c r="E1537" s="39">
        <f>SUM(E1534:E1536)</f>
        <v>0</v>
      </c>
    </row>
    <row r="1538" spans="1:5" x14ac:dyDescent="0.2">
      <c r="A1538" s="58" t="s">
        <v>15</v>
      </c>
      <c r="B1538" s="19"/>
      <c r="C1538" s="19"/>
      <c r="D1538" s="19"/>
      <c r="E1538" s="48">
        <f t="shared" ref="E1538:E1541" si="609">D1538-C1538</f>
        <v>0</v>
      </c>
    </row>
    <row r="1539" spans="1:5" x14ac:dyDescent="0.2">
      <c r="A1539" s="58" t="s">
        <v>16</v>
      </c>
      <c r="B1539" s="19"/>
      <c r="C1539" s="19"/>
      <c r="D1539" s="19"/>
      <c r="E1539" s="48">
        <f t="shared" si="609"/>
        <v>0</v>
      </c>
    </row>
    <row r="1540" spans="1:5" x14ac:dyDescent="0.2">
      <c r="A1540" s="58" t="s">
        <v>17</v>
      </c>
      <c r="B1540" s="19"/>
      <c r="C1540" s="19"/>
      <c r="D1540" s="19"/>
      <c r="E1540" s="48">
        <f t="shared" si="609"/>
        <v>0</v>
      </c>
    </row>
    <row r="1541" spans="1:5" x14ac:dyDescent="0.2">
      <c r="A1541" s="58" t="s">
        <v>18</v>
      </c>
      <c r="B1541" s="19"/>
      <c r="C1541" s="19"/>
      <c r="D1541" s="19"/>
      <c r="E1541" s="48">
        <f t="shared" si="609"/>
        <v>0</v>
      </c>
    </row>
    <row r="1542" spans="1:5" ht="15.75" x14ac:dyDescent="0.25">
      <c r="A1542" s="56" t="s">
        <v>19</v>
      </c>
      <c r="B1542" s="14">
        <f>SUM(B1538:B1541)</f>
        <v>0</v>
      </c>
      <c r="C1542" s="14">
        <f t="shared" ref="C1542:D1542" si="610">SUM(C1538:C1541)</f>
        <v>0</v>
      </c>
      <c r="D1542" s="14">
        <f t="shared" si="610"/>
        <v>0</v>
      </c>
      <c r="E1542" s="39">
        <f>SUM(E1538:E1541)</f>
        <v>0</v>
      </c>
    </row>
    <row r="1543" spans="1:5" x14ac:dyDescent="0.2">
      <c r="A1543" s="58" t="s">
        <v>20</v>
      </c>
      <c r="B1543" s="19"/>
      <c r="C1543" s="19"/>
      <c r="D1543" s="19"/>
      <c r="E1543" s="48">
        <f t="shared" ref="E1543:E1545" si="611">D1543-C1543</f>
        <v>0</v>
      </c>
    </row>
    <row r="1544" spans="1:5" x14ac:dyDescent="0.2">
      <c r="A1544" s="58" t="s">
        <v>21</v>
      </c>
      <c r="B1544" s="19"/>
      <c r="C1544" s="19"/>
      <c r="D1544" s="19"/>
      <c r="E1544" s="48">
        <f t="shared" si="611"/>
        <v>0</v>
      </c>
    </row>
    <row r="1545" spans="1:5" x14ac:dyDescent="0.2">
      <c r="A1545" s="58" t="s">
        <v>22</v>
      </c>
      <c r="B1545" s="19"/>
      <c r="C1545" s="19"/>
      <c r="D1545" s="19"/>
      <c r="E1545" s="48">
        <f t="shared" si="611"/>
        <v>0</v>
      </c>
    </row>
    <row r="1546" spans="1:5" ht="15.75" x14ac:dyDescent="0.25">
      <c r="A1546" s="56" t="s">
        <v>23</v>
      </c>
      <c r="B1546" s="14">
        <f>SUM(B1543:B1545)</f>
        <v>0</v>
      </c>
      <c r="C1546" s="14">
        <f t="shared" ref="C1546:D1546" si="612">SUM(C1543:C1545)</f>
        <v>0</v>
      </c>
      <c r="D1546" s="14">
        <f t="shared" si="612"/>
        <v>0</v>
      </c>
      <c r="E1546" s="39">
        <f>SUM(E1543:E1545)</f>
        <v>0</v>
      </c>
    </row>
    <row r="1547" spans="1:5" ht="15.75" x14ac:dyDescent="0.25">
      <c r="A1547" s="59" t="s">
        <v>24</v>
      </c>
      <c r="B1547" s="14">
        <f>B1546+B1542+B1537+B1533</f>
        <v>0</v>
      </c>
      <c r="C1547" s="14">
        <f t="shared" ref="C1547" si="613">C1546+C1542+C1537+C1533</f>
        <v>0</v>
      </c>
      <c r="D1547" s="14">
        <f t="shared" ref="D1547" si="614">D1546+D1542+D1537+D1533</f>
        <v>0</v>
      </c>
      <c r="E1547" s="39">
        <f>D1547-C1547</f>
        <v>0</v>
      </c>
    </row>
    <row r="1548" spans="1:5" ht="15.75" x14ac:dyDescent="0.25">
      <c r="A1548" s="56"/>
      <c r="B1548" s="28"/>
      <c r="C1548" s="28"/>
      <c r="D1548" s="28"/>
      <c r="E1548" s="34"/>
    </row>
    <row r="1549" spans="1:5" ht="15.75" x14ac:dyDescent="0.25">
      <c r="A1549" s="61" t="s">
        <v>65</v>
      </c>
      <c r="B1549" s="28"/>
      <c r="C1549" s="28"/>
      <c r="D1549" s="28"/>
      <c r="E1549" s="34"/>
    </row>
    <row r="1550" spans="1:5" x14ac:dyDescent="0.2">
      <c r="A1550" s="62"/>
      <c r="B1550" s="28"/>
      <c r="C1550" s="28"/>
      <c r="D1550" s="28"/>
      <c r="E1550" s="34"/>
    </row>
    <row r="1551" spans="1:5" x14ac:dyDescent="0.2">
      <c r="A1551" s="58" t="s">
        <v>7</v>
      </c>
      <c r="B1551" s="10">
        <v>4552599</v>
      </c>
      <c r="C1551" s="10">
        <v>5025634</v>
      </c>
      <c r="D1551" s="10">
        <v>5006945</v>
      </c>
      <c r="E1551" s="35">
        <f>D1551-C1551</f>
        <v>-18689</v>
      </c>
    </row>
    <row r="1552" spans="1:5" x14ac:dyDescent="0.2">
      <c r="A1552" s="58" t="s">
        <v>8</v>
      </c>
      <c r="B1552" s="10">
        <f>[1]Instruction!F1238+[1]Research!F1238+'[1]Public Service'!F1238+'[1]Academic Supp'!F1238+'[1]Student Services'!F1238+'[1]Institutional Supp'!F1238+[1]Scholarships!F1238+'[1]OP&amp;M'!F1238+[1]Hospitals!F1238+[1]Transfers!F1238+[1]Other!F1238</f>
        <v>0</v>
      </c>
      <c r="C1552" s="10"/>
      <c r="D1552" s="10"/>
      <c r="E1552" s="35">
        <f t="shared" ref="E1552:E1553" si="615">D1552-C1552</f>
        <v>0</v>
      </c>
    </row>
    <row r="1553" spans="1:5" x14ac:dyDescent="0.2">
      <c r="A1553" s="58" t="s">
        <v>9</v>
      </c>
      <c r="B1553" s="10">
        <v>2222377</v>
      </c>
      <c r="C1553" s="10">
        <v>2637689</v>
      </c>
      <c r="D1553" s="10">
        <v>2444110</v>
      </c>
      <c r="E1553" s="35">
        <f t="shared" si="615"/>
        <v>-193579</v>
      </c>
    </row>
    <row r="1554" spans="1:5" ht="15.75" x14ac:dyDescent="0.25">
      <c r="A1554" s="56" t="s">
        <v>10</v>
      </c>
      <c r="B1554" s="11">
        <f>SUM(B1551:B1553)</f>
        <v>6774976</v>
      </c>
      <c r="C1554" s="11">
        <f t="shared" ref="C1554" si="616">SUM(C1551:C1553)</f>
        <v>7663323</v>
      </c>
      <c r="D1554" s="11">
        <f t="shared" ref="D1554" si="617">SUM(D1551:D1553)</f>
        <v>7451055</v>
      </c>
      <c r="E1554" s="36">
        <f>SUM(E1551:E1553)</f>
        <v>-212268</v>
      </c>
    </row>
    <row r="1555" spans="1:5" x14ac:dyDescent="0.2">
      <c r="A1555" s="58" t="s">
        <v>11</v>
      </c>
      <c r="B1555" s="10">
        <v>18165</v>
      </c>
      <c r="C1555" s="10">
        <v>12498</v>
      </c>
      <c r="D1555" s="10">
        <v>19978</v>
      </c>
      <c r="E1555" s="35">
        <f t="shared" ref="E1555:E1557" si="618">D1555-C1555</f>
        <v>7480</v>
      </c>
    </row>
    <row r="1556" spans="1:5" x14ac:dyDescent="0.2">
      <c r="A1556" s="58" t="s">
        <v>12</v>
      </c>
      <c r="B1556" s="10">
        <v>860729</v>
      </c>
      <c r="C1556" s="10">
        <v>774236</v>
      </c>
      <c r="D1556" s="10">
        <v>946552</v>
      </c>
      <c r="E1556" s="35">
        <f t="shared" si="618"/>
        <v>172316</v>
      </c>
    </row>
    <row r="1557" spans="1:5" x14ac:dyDescent="0.2">
      <c r="A1557" s="58" t="s">
        <v>13</v>
      </c>
      <c r="B1557" s="10">
        <v>78554</v>
      </c>
      <c r="C1557" s="10">
        <v>55584</v>
      </c>
      <c r="D1557" s="10">
        <v>86387</v>
      </c>
      <c r="E1557" s="35">
        <f t="shared" si="618"/>
        <v>30803</v>
      </c>
    </row>
    <row r="1558" spans="1:5" ht="15.75" x14ac:dyDescent="0.25">
      <c r="A1558" s="56" t="s">
        <v>14</v>
      </c>
      <c r="B1558" s="11">
        <f>SUM(B1555:B1557)</f>
        <v>957448</v>
      </c>
      <c r="C1558" s="11">
        <f t="shared" ref="C1558" si="619">SUM(C1555:C1557)</f>
        <v>842318</v>
      </c>
      <c r="D1558" s="11">
        <f t="shared" ref="D1558" si="620">SUM(D1555:D1557)</f>
        <v>1052917</v>
      </c>
      <c r="E1558" s="36">
        <f>SUM(E1555:E1557)</f>
        <v>210599</v>
      </c>
    </row>
    <row r="1559" spans="1:5" x14ac:dyDescent="0.2">
      <c r="A1559" s="58" t="s">
        <v>15</v>
      </c>
      <c r="B1559" s="10">
        <v>48180</v>
      </c>
      <c r="C1559" s="10">
        <v>17441</v>
      </c>
      <c r="D1559" s="10">
        <v>52984</v>
      </c>
      <c r="E1559" s="35">
        <f t="shared" ref="E1559:E1562" si="621">D1559-C1559</f>
        <v>35543</v>
      </c>
    </row>
    <row r="1560" spans="1:5" x14ac:dyDescent="0.2">
      <c r="A1560" s="58" t="s">
        <v>16</v>
      </c>
      <c r="B1560" s="10">
        <v>492344</v>
      </c>
      <c r="C1560" s="10"/>
      <c r="D1560" s="10">
        <v>540886</v>
      </c>
      <c r="E1560" s="35">
        <f t="shared" si="621"/>
        <v>540886</v>
      </c>
    </row>
    <row r="1561" spans="1:5" x14ac:dyDescent="0.2">
      <c r="A1561" s="58" t="s">
        <v>17</v>
      </c>
      <c r="B1561" s="10">
        <f>[1]Instruction!F1267+[1]Research!F1267+'[1]Public Service'!F1267+'[1]Academic Supp'!F1267+'[1]Student Services'!F1267+'[1]Institutional Supp'!F1267+[1]Scholarships!F1267+'[1]OP&amp;M'!F1267+[1]Hospitals!F1267+[1]Transfers!F1267+[1]Other!F1267</f>
        <v>0</v>
      </c>
      <c r="C1561" s="10"/>
      <c r="D1561" s="10"/>
      <c r="E1561" s="35">
        <f t="shared" si="621"/>
        <v>0</v>
      </c>
    </row>
    <row r="1562" spans="1:5" x14ac:dyDescent="0.2">
      <c r="A1562" s="58" t="s">
        <v>18</v>
      </c>
      <c r="B1562" s="10">
        <v>122541</v>
      </c>
      <c r="C1562" s="10">
        <v>499679</v>
      </c>
      <c r="D1562" s="10">
        <v>134760</v>
      </c>
      <c r="E1562" s="35">
        <f t="shared" si="621"/>
        <v>-364919</v>
      </c>
    </row>
    <row r="1563" spans="1:5" ht="15.75" x14ac:dyDescent="0.25">
      <c r="A1563" s="56" t="s">
        <v>19</v>
      </c>
      <c r="B1563" s="11">
        <f>SUM(B1559:B1562)</f>
        <v>663065</v>
      </c>
      <c r="C1563" s="11">
        <f t="shared" ref="C1563" si="622">SUM(C1559:C1562)</f>
        <v>517120</v>
      </c>
      <c r="D1563" s="11">
        <f t="shared" ref="D1563" si="623">SUM(D1559:D1562)</f>
        <v>728630</v>
      </c>
      <c r="E1563" s="36">
        <f>SUM(E1559:E1562)</f>
        <v>211510</v>
      </c>
    </row>
    <row r="1564" spans="1:5" x14ac:dyDescent="0.2">
      <c r="A1564" s="58" t="s">
        <v>20</v>
      </c>
      <c r="B1564" s="10">
        <v>9836</v>
      </c>
      <c r="C1564" s="10"/>
      <c r="D1564" s="10">
        <v>10817</v>
      </c>
      <c r="E1564" s="35">
        <f t="shared" ref="E1564:E1566" si="624">D1564-C1564</f>
        <v>10817</v>
      </c>
    </row>
    <row r="1565" spans="1:5" x14ac:dyDescent="0.2">
      <c r="A1565" s="58" t="s">
        <v>21</v>
      </c>
      <c r="B1565" s="10">
        <f>[1]Instruction!F1261+[1]Research!F1261+'[1]Public Service'!F1261+'[1]Academic Supp'!F1261+'[1]Student Services'!F1261+'[1]Institutional Supp'!F1261+[1]Scholarships!F1261+'[1]OP&amp;M'!F1261+[1]Hospitals!F1261+[1]Transfers!F1261+[1]Other!F1261</f>
        <v>0</v>
      </c>
      <c r="C1565" s="10"/>
      <c r="D1565" s="10"/>
      <c r="E1565" s="35">
        <f t="shared" si="624"/>
        <v>0</v>
      </c>
    </row>
    <row r="1566" spans="1:5" x14ac:dyDescent="0.2">
      <c r="A1566" s="58" t="s">
        <v>22</v>
      </c>
      <c r="B1566" s="10">
        <f>[1]Instruction!F1263+[1]Research!F1263+'[1]Public Service'!F1263+'[1]Academic Supp'!F1263+'[1]Student Services'!F1263+'[1]Institutional Supp'!F1263+[1]Scholarships!F1263+'[1]OP&amp;M'!F1263+[1]Hospitals!F1263+[1]Transfers!F1263+[1]Other!F1263</f>
        <v>0</v>
      </c>
      <c r="C1566" s="10"/>
      <c r="D1566" s="10"/>
      <c r="E1566" s="35">
        <f t="shared" si="624"/>
        <v>0</v>
      </c>
    </row>
    <row r="1567" spans="1:5" ht="15.75" x14ac:dyDescent="0.25">
      <c r="A1567" s="56" t="s">
        <v>23</v>
      </c>
      <c r="B1567" s="11">
        <f>SUM(B1564:B1566)</f>
        <v>9836</v>
      </c>
      <c r="C1567" s="11">
        <f t="shared" ref="C1567:D1567" si="625">SUM(C1564:C1566)</f>
        <v>0</v>
      </c>
      <c r="D1567" s="11">
        <f t="shared" si="625"/>
        <v>10817</v>
      </c>
      <c r="E1567" s="36">
        <f>SUM(E1564:E1566)</f>
        <v>10817</v>
      </c>
    </row>
    <row r="1568" spans="1:5" ht="16.5" thickBot="1" x14ac:dyDescent="0.3">
      <c r="A1568" s="64" t="s">
        <v>65</v>
      </c>
      <c r="B1568" s="52">
        <f>B1554+B1558+B1563+B1567</f>
        <v>8405325</v>
      </c>
      <c r="C1568" s="52">
        <f>C1554+C1558+C1563+C1567</f>
        <v>9022761</v>
      </c>
      <c r="D1568" s="52">
        <f>D1554+D1558+D1563+D1567-1</f>
        <v>9243418</v>
      </c>
      <c r="E1568" s="53">
        <f>D1568-C1568</f>
        <v>220657</v>
      </c>
    </row>
    <row r="1569" ht="15.75" thickTop="1" x14ac:dyDescent="0.2"/>
  </sheetData>
  <printOptions horizontalCentered="1"/>
  <pageMargins left="0.7" right="0.7" top="0.75" bottom="0.75" header="0.3" footer="0.3"/>
  <pageSetup scale="79" fitToHeight="0" orientation="portrait" horizontalDpi="4294967295" verticalDpi="4294967295" r:id="rId1"/>
  <headerFooter alignWithMargins="0"/>
  <rowBreaks count="1" manualBreakCount="1">
    <brk id="10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Pye</dc:creator>
  <cp:lastModifiedBy>Melanie Sotak</cp:lastModifiedBy>
  <cp:lastPrinted>2022-09-14T15:04:26Z</cp:lastPrinted>
  <dcterms:created xsi:type="dcterms:W3CDTF">2018-09-04T18:00:36Z</dcterms:created>
  <dcterms:modified xsi:type="dcterms:W3CDTF">2023-08-28T17:39:08Z</dcterms:modified>
</cp:coreProperties>
</file>